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240" yWindow="30" windowWidth="19440" windowHeight="8160"/>
  </bookViews>
  <sheets>
    <sheet name="8 ведомственные 2016" sheetId="2" r:id="rId1"/>
  </sheets>
  <definedNames>
    <definedName name="_xlnm._FilterDatabase" localSheetId="0" hidden="1">'8 ведомственные 2016'!$A$9:$M$211</definedName>
  </definedNames>
  <calcPr calcId="152511"/>
</workbook>
</file>

<file path=xl/calcChain.xml><?xml version="1.0" encoding="utf-8"?>
<calcChain xmlns="http://schemas.openxmlformats.org/spreadsheetml/2006/main">
  <c r="H110" i="2" l="1"/>
  <c r="H111" i="2"/>
  <c r="H104" i="2" l="1"/>
  <c r="H103" i="2" s="1"/>
  <c r="H109" i="2" l="1"/>
  <c r="H114" i="2"/>
  <c r="H113" i="2" s="1"/>
  <c r="H175" i="2" l="1"/>
  <c r="H207" i="2"/>
  <c r="H202" i="2"/>
  <c r="H197" i="2"/>
  <c r="H194" i="2"/>
  <c r="H190" i="2"/>
  <c r="H188" i="2"/>
  <c r="H184" i="2"/>
  <c r="H178" i="2"/>
  <c r="H174" i="2" s="1"/>
  <c r="H169" i="2"/>
  <c r="H165" i="2"/>
  <c r="H159" i="2"/>
  <c r="H158" i="2" s="1"/>
  <c r="H156" i="2"/>
  <c r="H155" i="2" s="1"/>
  <c r="H151" i="2"/>
  <c r="H150" i="2" s="1"/>
  <c r="H148" i="2"/>
  <c r="H147" i="2" s="1"/>
  <c r="H107" i="2"/>
  <c r="H106" i="2" s="1"/>
  <c r="H102" i="2" s="1"/>
  <c r="H134" i="2"/>
  <c r="H131" i="2"/>
  <c r="H130" i="2" s="1"/>
  <c r="H127" i="2"/>
  <c r="H126" i="2" s="1"/>
  <c r="H122" i="2"/>
  <c r="H121" i="2" s="1"/>
  <c r="H119" i="2"/>
  <c r="H118" i="2" s="1"/>
  <c r="H87" i="2"/>
  <c r="H85" i="2"/>
  <c r="H96" i="2"/>
  <c r="H92" i="2"/>
  <c r="H91" i="2" s="1"/>
  <c r="H81" i="2"/>
  <c r="H80" i="2" s="1"/>
  <c r="H77" i="2"/>
  <c r="H76" i="2" s="1"/>
  <c r="H72" i="2"/>
  <c r="H69" i="2"/>
  <c r="H61" i="2"/>
  <c r="H60" i="2" s="1"/>
  <c r="H64" i="2"/>
  <c r="H63" i="2" s="1"/>
  <c r="H58" i="2"/>
  <c r="H57" i="2" s="1"/>
  <c r="H52" i="2"/>
  <c r="H50" i="2"/>
  <c r="H46" i="2"/>
  <c r="H43" i="2"/>
  <c r="H42" i="2" s="1"/>
  <c r="H39" i="2"/>
  <c r="H38" i="2" s="1"/>
  <c r="H25" i="2"/>
  <c r="H23" i="2"/>
  <c r="H19" i="2"/>
  <c r="H14" i="2"/>
  <c r="H13" i="2" s="1"/>
  <c r="H140" i="2" l="1"/>
  <c r="H183" i="2"/>
  <c r="H164" i="2"/>
  <c r="H45" i="2"/>
  <c r="H68" i="2"/>
  <c r="H18" i="2"/>
  <c r="H136" i="2" l="1"/>
  <c r="H133" i="2"/>
  <c r="H129" i="2" l="1"/>
  <c r="H124" i="2"/>
  <c r="H161" i="2" l="1"/>
  <c r="H171" i="2"/>
  <c r="H144" i="2" l="1"/>
  <c r="H141" i="2"/>
  <c r="H117" i="2"/>
  <c r="H95" i="2"/>
  <c r="H84" i="2"/>
  <c r="H55" i="2"/>
  <c r="H37" i="2" s="1"/>
  <c r="H35" i="2"/>
  <c r="H34" i="2" s="1"/>
  <c r="H32" i="2"/>
  <c r="H31" i="2" s="1"/>
  <c r="H90" i="2" l="1"/>
  <c r="H29" i="2"/>
  <c r="H206" i="2" l="1"/>
  <c r="H205" i="2" s="1"/>
  <c r="H201" i="2"/>
  <c r="H200" i="2" s="1"/>
  <c r="H199" i="2" s="1"/>
  <c r="H196" i="2"/>
  <c r="H193" i="2"/>
  <c r="H181" i="2"/>
  <c r="H180" i="2" s="1"/>
  <c r="H100" i="2"/>
  <c r="H99" i="2" s="1"/>
  <c r="H79" i="2"/>
  <c r="I78" i="2"/>
  <c r="I76" i="2"/>
  <c r="I73" i="2"/>
  <c r="I71" i="2"/>
  <c r="I70" i="2"/>
  <c r="I68" i="2"/>
  <c r="H12" i="2"/>
  <c r="H154" i="2" l="1"/>
  <c r="H153" i="2" s="1"/>
  <c r="H204" i="2"/>
  <c r="H75" i="2"/>
  <c r="I75" i="2" s="1"/>
  <c r="H67" i="2"/>
  <c r="I67" i="2" s="1"/>
  <c r="H17" i="2"/>
  <c r="H11" i="2" l="1"/>
  <c r="H66" i="2"/>
  <c r="I66" i="2" s="1"/>
  <c r="H74" i="2"/>
  <c r="I209" i="2"/>
  <c r="H116" i="2"/>
  <c r="H89" i="2" l="1"/>
  <c r="H209" i="2" s="1"/>
</calcChain>
</file>

<file path=xl/sharedStrings.xml><?xml version="1.0" encoding="utf-8"?>
<sst xmlns="http://schemas.openxmlformats.org/spreadsheetml/2006/main" count="591" uniqueCount="142">
  <si>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</si>
  <si>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</si>
  <si>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</si>
  <si>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</si>
  <si>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</si>
  <si>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</si>
  <si>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</si>
  <si>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</si>
  <si>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</si>
  <si>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</si>
  <si>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</si>
  <si>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</si>
  <si>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</si>
  <si>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</si>
  <si>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</si>
  <si>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</si>
  <si>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</si>
  <si>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</si>
  <si>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</si>
  <si>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</si>
  <si>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</si>
  <si>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</si>
  <si>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</si>
  <si>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</si>
  <si>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</si>
  <si>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</si>
  <si>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</si>
  <si>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</si>
  <si>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</si>
  <si>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</si>
  <si>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</si>
  <si>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</si>
  <si>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</si>
  <si>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</si>
  <si>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</si>
  <si>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</si>
  <si>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</si>
  <si>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</si>
  <si>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</si>
  <si>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</si>
  <si>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</si>
  <si>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</si>
  <si>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</si>
  <si>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</si>
  <si>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</si>
  <si>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</si>
  <si>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</si>
  <si>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</si>
  <si>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</si>
  <si>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</si>
  <si>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</si>
  <si>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</si>
  <si>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</si>
  <si>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</si>
  <si>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</si>
  <si>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</si>
  <si>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</si>
  <si>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</si>
  <si>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</si>
  <si>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</si>
  <si>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</si>
  <si>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</si>
  <si>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</si>
  <si>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</si>
  <si>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</si>
  <si>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</si>
  <si>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</si>
  <si>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</si>
  <si>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</si>
  <si>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</si>
  <si>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Ведомственная структура расходов бюджета городского поселения Игрим на 2016 год</t>
  </si>
  <si>
    <t xml:space="preserve">от 00.00.2015 г. № 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</si>
  <si>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</si>
  <si>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</si>
  <si>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</si>
  <si>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</si>
  <si>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</si>
  <si>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</si>
  <si>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</si>
  <si>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</si>
  <si>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</si>
  <si>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</si>
  <si>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</si>
  <si>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</si>
  <si>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</si>
  <si>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</si>
  <si>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</si>
  <si>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Субсидии  для создания условий для деятельности народных дружин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</si>
  <si>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</si>
  <si>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05101S0001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</si>
  <si>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</si>
  <si>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</si>
  <si>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местного бюджета (в т.ч. и поселения) на софинансирование программ</t>
  </si>
  <si>
    <t>0920296010</t>
  </si>
  <si>
    <t>0920299990</t>
  </si>
  <si>
    <t>0960299990</t>
  </si>
  <si>
    <t>0210120010</t>
  </si>
  <si>
    <t>02101S0001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</si>
  <si>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</si>
  <si>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</si>
  <si>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</si>
  <si>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</si>
  <si>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</si>
  <si>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</si>
  <si>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</si>
  <si>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</si>
  <si>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</si>
  <si>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</si>
  <si>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</si>
  <si>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</si>
  <si>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</si>
  <si>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</si>
  <si>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</si>
  <si>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</si>
  <si>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</si>
  <si>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03101S0001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</si>
  <si>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</si>
  <si>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</si>
  <si>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</si>
  <si>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№ 8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</si>
  <si>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</si>
  <si>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</si>
  <si>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</si>
  <si>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</si>
  <si>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09102S0001</t>
  </si>
  <si>
    <t>10103S0001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</si>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</sst>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2" xfId="1" applyNumberFormat="1" applyFont="1" applyFill="1" applyBorder="1" applyAlignment="1" applyProtection="1">
      <alignment wrapText="1"/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 applyProtection="1">
      <alignment wrapText="1"/>
      <protection hidden="1"/>
    </xf>
    <xf numFmtId="49" fontId="7" fillId="0" borderId="1" xfId="0" applyNumberFormat="1" applyFont="1" applyFill="1" applyBorder="1" applyAlignment="1">
      <alignment horizontal="left" vertical="center" wrapText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11"/>
  <sheetViews>
    <sheetView tabSelected="1" topLeftCell="A147" zoomScale="120" zoomScaleNormal="120" workbookViewId="0">
      <selection activeCell="F140" sqref="F140"/>
    </sheetView>
  </sheetViews>
  <sheetFormatPr defaultColWidth="11.140625" defaultRowHeight="12" x14ac:dyDescent="0.2"/>
  <cols>
    <col min="1" max="1" width="4.140625" style="5" customWidth="1"/>
    <col min="2" max="2" width="51.5703125" style="5" customWidth="1"/>
    <col min="3" max="3" width="4.7109375" style="39" customWidth="1"/>
    <col min="4" max="4" width="5.85546875" style="39" customWidth="1"/>
    <col min="5" max="5" width="6.42578125" style="39" customWidth="1"/>
    <col min="6" max="6" width="10.85546875" style="40" customWidth="1"/>
    <col min="7" max="7" width="6.5703125" style="5" customWidth="1"/>
    <col min="8" max="8" width="9.5703125" style="5" customWidth="1"/>
    <col min="9" max="9" width="7.7109375" style="5" customWidth="1"/>
    <col min="10" max="16384" width="11.140625" style="5"/>
  </cols>
  <sheetData>
    <row r="1" spans="1:13" s="1" customFormat="1" ht="12.75" customHeight="1" x14ac:dyDescent="0.2">
      <c r="C1" s="45"/>
      <c r="F1" s="2"/>
      <c r="I1" s="3" t="s">
        <v>119</v>
      </c>
    </row>
    <row r="2" spans="1:13" s="1" customFormat="1" ht="12.75" customHeight="1" x14ac:dyDescent="0.2">
      <c r="C2" s="45"/>
      <c r="F2" s="2"/>
      <c r="I2" s="3" t="s">
        <v>0</v>
      </c>
    </row>
    <row r="3" spans="1:13" s="1" customFormat="1" ht="12.75" customHeight="1" x14ac:dyDescent="0.2">
      <c r="C3" s="45"/>
      <c r="F3" s="2"/>
      <c r="I3" s="3" t="s">
        <v>1</v>
      </c>
    </row>
    <row r="4" spans="1:13" s="1" customFormat="1" ht="12.75" customHeight="1" x14ac:dyDescent="0.2">
      <c r="C4" s="45"/>
      <c r="F4" s="2"/>
      <c r="I4" s="4" t="s">
        <v>71</v>
      </c>
    </row>
    <row r="5" spans="1:13" ht="15.75" customHeight="1" x14ac:dyDescent="0.2">
      <c r="B5" s="47" t="s">
        <v>70</v>
      </c>
      <c r="C5" s="47"/>
      <c r="D5" s="47"/>
      <c r="E5" s="47"/>
      <c r="F5" s="47"/>
      <c r="G5" s="47"/>
      <c r="H5" s="47"/>
      <c r="I5" s="47"/>
      <c r="J5" s="6"/>
      <c r="K5" s="6"/>
      <c r="L5" s="6"/>
      <c r="M5" s="6"/>
    </row>
    <row r="6" spans="1:13" ht="1.5" customHeight="1" x14ac:dyDescent="0.2">
      <c r="A6" s="7"/>
      <c r="B6" s="7"/>
      <c r="C6" s="8"/>
      <c r="D6" s="8"/>
      <c r="E6" s="8"/>
      <c r="F6" s="2"/>
      <c r="G6" s="7"/>
    </row>
    <row r="7" spans="1:13" ht="11.25" customHeight="1" x14ac:dyDescent="0.2">
      <c r="A7" s="7"/>
      <c r="B7" s="7"/>
      <c r="C7" s="8"/>
      <c r="D7" s="9"/>
      <c r="E7" s="10"/>
      <c r="F7" s="11"/>
      <c r="G7" s="12"/>
      <c r="H7" s="13" t="s">
        <v>2</v>
      </c>
    </row>
    <row r="8" spans="1:13" s="18" customFormat="1" ht="33" customHeight="1" x14ac:dyDescent="0.25">
      <c r="A8" s="14"/>
      <c r="B8" s="15" t="s">
        <v>3</v>
      </c>
      <c r="C8" s="15" t="s">
        <v>4</v>
      </c>
      <c r="D8" s="15" t="s">
        <v>5</v>
      </c>
      <c r="E8" s="15" t="s">
        <v>6</v>
      </c>
      <c r="F8" s="16" t="s">
        <v>7</v>
      </c>
      <c r="G8" s="15" t="s">
        <v>8</v>
      </c>
      <c r="H8" s="17" t="s">
        <v>9</v>
      </c>
      <c r="I8" s="17" t="s">
        <v>10</v>
      </c>
    </row>
    <row r="9" spans="1:13" ht="11.25" customHeight="1" x14ac:dyDescent="0.2">
      <c r="A9" s="7"/>
      <c r="B9" s="19"/>
      <c r="C9" s="15"/>
      <c r="D9" s="15"/>
      <c r="E9" s="15"/>
      <c r="F9" s="20"/>
      <c r="G9" s="19"/>
      <c r="H9" s="17">
        <v>2016</v>
      </c>
      <c r="I9" s="17"/>
    </row>
    <row r="10" spans="1:13" x14ac:dyDescent="0.2">
      <c r="A10" s="12"/>
      <c r="B10" s="21" t="s">
        <v>11</v>
      </c>
      <c r="C10" s="15">
        <v>650</v>
      </c>
      <c r="D10" s="16" t="s">
        <v>12</v>
      </c>
      <c r="E10" s="16" t="s">
        <v>12</v>
      </c>
      <c r="F10" s="16" t="s">
        <v>117</v>
      </c>
      <c r="G10" s="16" t="s">
        <v>13</v>
      </c>
      <c r="I10" s="22"/>
    </row>
    <row r="11" spans="1:13" x14ac:dyDescent="0.2">
      <c r="A11" s="12"/>
      <c r="B11" s="23" t="s">
        <v>14</v>
      </c>
      <c r="C11" s="24">
        <v>650</v>
      </c>
      <c r="D11" s="25">
        <v>1</v>
      </c>
      <c r="E11" s="16" t="s">
        <v>12</v>
      </c>
      <c r="F11" s="16" t="s">
        <v>15</v>
      </c>
      <c r="G11" s="26" t="s">
        <v>15</v>
      </c>
      <c r="H11" s="27">
        <f>H12+H17+H31+H34+H37</f>
        <v>43576.3</v>
      </c>
      <c r="I11" s="27"/>
    </row>
    <row r="12" spans="1:13" ht="24" x14ac:dyDescent="0.2">
      <c r="A12" s="12"/>
      <c r="B12" s="23" t="s">
        <v>16</v>
      </c>
      <c r="C12" s="24">
        <v>650</v>
      </c>
      <c r="D12" s="25">
        <v>1</v>
      </c>
      <c r="E12" s="25">
        <v>2</v>
      </c>
      <c r="F12" s="16"/>
      <c r="G12" s="26" t="s">
        <v>15</v>
      </c>
      <c r="H12" s="27">
        <f>H13</f>
        <v>1785</v>
      </c>
      <c r="I12" s="27"/>
    </row>
    <row r="13" spans="1:13" x14ac:dyDescent="0.2">
      <c r="A13" s="12"/>
      <c r="B13" s="28" t="s">
        <v>17</v>
      </c>
      <c r="C13" s="24">
        <v>650</v>
      </c>
      <c r="D13" s="25">
        <v>1</v>
      </c>
      <c r="E13" s="25">
        <v>2</v>
      </c>
      <c r="F13" s="16">
        <v>1810102030</v>
      </c>
      <c r="G13" s="26" t="s">
        <v>15</v>
      </c>
      <c r="H13" s="27">
        <f>H14</f>
        <v>1785</v>
      </c>
      <c r="I13" s="27"/>
    </row>
    <row r="14" spans="1:13" ht="24" x14ac:dyDescent="0.2">
      <c r="A14" s="12"/>
      <c r="B14" s="23" t="s">
        <v>126</v>
      </c>
      <c r="C14" s="24">
        <v>650</v>
      </c>
      <c r="D14" s="25">
        <v>1</v>
      </c>
      <c r="E14" s="25">
        <v>2</v>
      </c>
      <c r="F14" s="16">
        <v>1810102030</v>
      </c>
      <c r="G14" s="26" t="s">
        <v>127</v>
      </c>
      <c r="H14" s="27">
        <f>H15+H16</f>
        <v>1785</v>
      </c>
      <c r="I14" s="27"/>
    </row>
    <row r="15" spans="1:13" ht="14.25" customHeight="1" x14ac:dyDescent="0.2">
      <c r="A15" s="12"/>
      <c r="B15" s="29" t="s">
        <v>73</v>
      </c>
      <c r="C15" s="24">
        <v>650</v>
      </c>
      <c r="D15" s="25">
        <v>1</v>
      </c>
      <c r="E15" s="25">
        <v>2</v>
      </c>
      <c r="F15" s="16">
        <v>1810102030</v>
      </c>
      <c r="G15" s="26">
        <v>121</v>
      </c>
      <c r="H15" s="27">
        <v>1455</v>
      </c>
      <c r="I15" s="27"/>
    </row>
    <row r="16" spans="1:13" ht="36" x14ac:dyDescent="0.2">
      <c r="A16" s="12"/>
      <c r="B16" s="29" t="s">
        <v>72</v>
      </c>
      <c r="C16" s="24">
        <v>650</v>
      </c>
      <c r="D16" s="25">
        <v>1</v>
      </c>
      <c r="E16" s="25">
        <v>2</v>
      </c>
      <c r="F16" s="16">
        <v>1810102030</v>
      </c>
      <c r="G16" s="26">
        <v>129</v>
      </c>
      <c r="H16" s="27">
        <v>330</v>
      </c>
      <c r="I16" s="27"/>
    </row>
    <row r="17" spans="1:9" ht="36" x14ac:dyDescent="0.2">
      <c r="A17" s="12"/>
      <c r="B17" s="23" t="s">
        <v>18</v>
      </c>
      <c r="C17" s="24">
        <v>650</v>
      </c>
      <c r="D17" s="25">
        <v>1</v>
      </c>
      <c r="E17" s="25">
        <v>4</v>
      </c>
      <c r="F17" s="16" t="s">
        <v>15</v>
      </c>
      <c r="G17" s="26" t="s">
        <v>15</v>
      </c>
      <c r="H17" s="27">
        <f>H18+H29</f>
        <v>23485.300000000003</v>
      </c>
      <c r="I17" s="27"/>
    </row>
    <row r="18" spans="1:9" x14ac:dyDescent="0.2">
      <c r="A18" s="12"/>
      <c r="B18" s="28" t="s">
        <v>19</v>
      </c>
      <c r="C18" s="24">
        <v>650</v>
      </c>
      <c r="D18" s="25">
        <v>1</v>
      </c>
      <c r="E18" s="25">
        <v>4</v>
      </c>
      <c r="F18" s="16">
        <v>1810102040</v>
      </c>
      <c r="G18" s="26" t="s">
        <v>15</v>
      </c>
      <c r="H18" s="27">
        <f>H19+H23+H25</f>
        <v>23478.100000000002</v>
      </c>
      <c r="I18" s="27"/>
    </row>
    <row r="19" spans="1:9" ht="24" x14ac:dyDescent="0.2">
      <c r="A19" s="12"/>
      <c r="B19" s="23" t="s">
        <v>126</v>
      </c>
      <c r="C19" s="24">
        <v>650</v>
      </c>
      <c r="D19" s="25">
        <v>1</v>
      </c>
      <c r="E19" s="25">
        <v>4</v>
      </c>
      <c r="F19" s="16">
        <v>1810102040</v>
      </c>
      <c r="G19" s="26" t="s">
        <v>127</v>
      </c>
      <c r="H19" s="27">
        <f>SUM(H20:H22)</f>
        <v>23343.9</v>
      </c>
      <c r="I19" s="27"/>
    </row>
    <row r="20" spans="1:9" x14ac:dyDescent="0.2">
      <c r="A20" s="12"/>
      <c r="B20" s="29" t="s">
        <v>73</v>
      </c>
      <c r="C20" s="24">
        <v>650</v>
      </c>
      <c r="D20" s="25">
        <v>1</v>
      </c>
      <c r="E20" s="25">
        <v>4</v>
      </c>
      <c r="F20" s="16">
        <v>1810102040</v>
      </c>
      <c r="G20" s="26">
        <v>121</v>
      </c>
      <c r="H20" s="27">
        <v>19046</v>
      </c>
      <c r="I20" s="27"/>
    </row>
    <row r="21" spans="1:9" ht="24" x14ac:dyDescent="0.2">
      <c r="A21" s="12"/>
      <c r="B21" s="29" t="s">
        <v>20</v>
      </c>
      <c r="C21" s="24">
        <v>650</v>
      </c>
      <c r="D21" s="25">
        <v>1</v>
      </c>
      <c r="E21" s="25">
        <v>4</v>
      </c>
      <c r="F21" s="16">
        <v>1810102040</v>
      </c>
      <c r="G21" s="26">
        <v>122</v>
      </c>
      <c r="H21" s="27">
        <v>97.9</v>
      </c>
      <c r="I21" s="27"/>
    </row>
    <row r="22" spans="1:9" ht="36" x14ac:dyDescent="0.2">
      <c r="A22" s="12"/>
      <c r="B22" s="29" t="s">
        <v>72</v>
      </c>
      <c r="C22" s="24">
        <v>650</v>
      </c>
      <c r="D22" s="25">
        <v>1</v>
      </c>
      <c r="E22" s="25">
        <v>4</v>
      </c>
      <c r="F22" s="16">
        <v>1810102040</v>
      </c>
      <c r="G22" s="26">
        <v>129</v>
      </c>
      <c r="H22" s="27">
        <v>4200</v>
      </c>
      <c r="I22" s="27"/>
    </row>
    <row r="23" spans="1:9" ht="24" hidden="1" x14ac:dyDescent="0.2">
      <c r="A23" s="12"/>
      <c r="B23" s="29" t="s">
        <v>128</v>
      </c>
      <c r="C23" s="39">
        <v>650</v>
      </c>
      <c r="D23" s="25">
        <v>1</v>
      </c>
      <c r="E23" s="25">
        <v>4</v>
      </c>
      <c r="F23" s="16">
        <v>1810102040</v>
      </c>
      <c r="G23" s="26" t="s">
        <v>129</v>
      </c>
      <c r="H23" s="27">
        <f>H24</f>
        <v>0</v>
      </c>
      <c r="I23" s="27"/>
    </row>
    <row r="24" spans="1:9" ht="24" hidden="1" x14ac:dyDescent="0.2">
      <c r="A24" s="12"/>
      <c r="B24" s="29" t="s">
        <v>21</v>
      </c>
      <c r="C24" s="24">
        <v>650</v>
      </c>
      <c r="D24" s="25">
        <v>1</v>
      </c>
      <c r="E24" s="25">
        <v>4</v>
      </c>
      <c r="F24" s="16">
        <v>1810102040</v>
      </c>
      <c r="G24" s="26">
        <v>244</v>
      </c>
      <c r="H24" s="27">
        <v>0</v>
      </c>
      <c r="I24" s="27"/>
    </row>
    <row r="25" spans="1:9" x14ac:dyDescent="0.2">
      <c r="A25" s="12"/>
      <c r="B25" s="29" t="s">
        <v>130</v>
      </c>
      <c r="C25" s="46">
        <v>650</v>
      </c>
      <c r="D25" s="25">
        <v>1</v>
      </c>
      <c r="E25" s="25">
        <v>4</v>
      </c>
      <c r="F25" s="16">
        <v>1810102040</v>
      </c>
      <c r="G25" s="26">
        <v>850</v>
      </c>
      <c r="H25" s="27">
        <f>SUM(H26:H28)</f>
        <v>134.19999999999999</v>
      </c>
      <c r="I25" s="27"/>
    </row>
    <row r="26" spans="1:9" ht="12.75" customHeight="1" x14ac:dyDescent="0.2">
      <c r="A26" s="12"/>
      <c r="B26" s="29" t="s">
        <v>134</v>
      </c>
      <c r="C26" s="24">
        <v>650</v>
      </c>
      <c r="D26" s="25">
        <v>1</v>
      </c>
      <c r="E26" s="25">
        <v>4</v>
      </c>
      <c r="F26" s="16">
        <v>1810102040</v>
      </c>
      <c r="G26" s="26">
        <v>851</v>
      </c>
      <c r="H26" s="27">
        <v>96</v>
      </c>
      <c r="I26" s="27"/>
    </row>
    <row r="27" spans="1:9" ht="12" customHeight="1" x14ac:dyDescent="0.2">
      <c r="A27" s="12"/>
      <c r="B27" s="29" t="s">
        <v>74</v>
      </c>
      <c r="C27" s="24">
        <v>650</v>
      </c>
      <c r="D27" s="25">
        <v>1</v>
      </c>
      <c r="E27" s="25">
        <v>4</v>
      </c>
      <c r="F27" s="16">
        <v>1810102040</v>
      </c>
      <c r="G27" s="26">
        <v>852</v>
      </c>
      <c r="H27" s="27">
        <v>38.200000000000003</v>
      </c>
      <c r="I27" s="27"/>
    </row>
    <row r="28" spans="1:9" ht="15" hidden="1" customHeight="1" x14ac:dyDescent="0.2">
      <c r="A28" s="12"/>
      <c r="B28" s="29" t="s">
        <v>69</v>
      </c>
      <c r="C28" s="24">
        <v>650</v>
      </c>
      <c r="D28" s="25">
        <v>1</v>
      </c>
      <c r="E28" s="25">
        <v>4</v>
      </c>
      <c r="F28" s="16">
        <v>1810102040</v>
      </c>
      <c r="G28" s="26">
        <v>853</v>
      </c>
      <c r="H28" s="27">
        <v>0</v>
      </c>
      <c r="I28" s="27"/>
    </row>
    <row r="29" spans="1:9" ht="33.75" customHeight="1" x14ac:dyDescent="0.2">
      <c r="A29" s="12"/>
      <c r="B29" s="29" t="s">
        <v>75</v>
      </c>
      <c r="C29" s="24">
        <v>650</v>
      </c>
      <c r="D29" s="25">
        <v>1</v>
      </c>
      <c r="E29" s="25">
        <v>4</v>
      </c>
      <c r="F29" s="16">
        <v>1810189020</v>
      </c>
      <c r="G29" s="26"/>
      <c r="H29" s="27">
        <f>H30</f>
        <v>7.2</v>
      </c>
      <c r="I29" s="27"/>
    </row>
    <row r="30" spans="1:9" ht="12.75" customHeight="1" x14ac:dyDescent="0.2">
      <c r="A30" s="12"/>
      <c r="B30" s="29" t="s">
        <v>76</v>
      </c>
      <c r="C30" s="24">
        <v>650</v>
      </c>
      <c r="D30" s="25">
        <v>1</v>
      </c>
      <c r="E30" s="25">
        <v>4</v>
      </c>
      <c r="F30" s="16">
        <v>1810189020</v>
      </c>
      <c r="G30" s="26">
        <v>540</v>
      </c>
      <c r="H30" s="27">
        <v>7.2</v>
      </c>
      <c r="I30" s="27"/>
    </row>
    <row r="31" spans="1:9" ht="24" x14ac:dyDescent="0.2">
      <c r="A31" s="12"/>
      <c r="B31" s="32" t="s">
        <v>77</v>
      </c>
      <c r="C31" s="24">
        <v>650</v>
      </c>
      <c r="D31" s="25">
        <v>1</v>
      </c>
      <c r="E31" s="25">
        <v>6</v>
      </c>
      <c r="F31" s="16"/>
      <c r="G31" s="26"/>
      <c r="H31" s="27">
        <f>H32</f>
        <v>47.5</v>
      </c>
      <c r="I31" s="27"/>
    </row>
    <row r="32" spans="1:9" ht="48" x14ac:dyDescent="0.2">
      <c r="A32" s="12"/>
      <c r="B32" s="32" t="s">
        <v>75</v>
      </c>
      <c r="C32" s="24">
        <v>650</v>
      </c>
      <c r="D32" s="25">
        <v>1</v>
      </c>
      <c r="E32" s="25">
        <v>6</v>
      </c>
      <c r="F32" s="16">
        <v>1810189020</v>
      </c>
      <c r="G32" s="26"/>
      <c r="H32" s="27">
        <f>H33</f>
        <v>47.5</v>
      </c>
      <c r="I32" s="27"/>
    </row>
    <row r="33" spans="1:9" x14ac:dyDescent="0.2">
      <c r="A33" s="12"/>
      <c r="B33" s="29" t="s">
        <v>76</v>
      </c>
      <c r="C33" s="24">
        <v>650</v>
      </c>
      <c r="D33" s="25">
        <v>1</v>
      </c>
      <c r="E33" s="25">
        <v>6</v>
      </c>
      <c r="F33" s="16">
        <v>1810189020</v>
      </c>
      <c r="G33" s="26">
        <v>540</v>
      </c>
      <c r="H33" s="27">
        <v>47.5</v>
      </c>
      <c r="I33" s="27"/>
    </row>
    <row r="34" spans="1:9" x14ac:dyDescent="0.2">
      <c r="A34" s="12"/>
      <c r="B34" s="23" t="s">
        <v>22</v>
      </c>
      <c r="C34" s="24">
        <v>650</v>
      </c>
      <c r="D34" s="25">
        <v>1</v>
      </c>
      <c r="E34" s="25">
        <v>11</v>
      </c>
      <c r="F34" s="16" t="s">
        <v>15</v>
      </c>
      <c r="G34" s="26" t="s">
        <v>15</v>
      </c>
      <c r="H34" s="27">
        <f>H35</f>
        <v>50</v>
      </c>
      <c r="I34" s="27"/>
    </row>
    <row r="35" spans="1:9" x14ac:dyDescent="0.2">
      <c r="A35" s="12"/>
      <c r="B35" s="32" t="s">
        <v>139</v>
      </c>
      <c r="C35" s="24">
        <v>650</v>
      </c>
      <c r="D35" s="25">
        <v>1</v>
      </c>
      <c r="E35" s="25">
        <v>11</v>
      </c>
      <c r="F35" s="16" t="s">
        <v>140</v>
      </c>
      <c r="G35" s="26"/>
      <c r="H35" s="27">
        <f>H36</f>
        <v>50</v>
      </c>
      <c r="I35" s="27"/>
    </row>
    <row r="36" spans="1:9" x14ac:dyDescent="0.2">
      <c r="A36" s="12"/>
      <c r="B36" s="29" t="s">
        <v>23</v>
      </c>
      <c r="C36" s="24">
        <v>650</v>
      </c>
      <c r="D36" s="25">
        <v>1</v>
      </c>
      <c r="E36" s="25">
        <v>11</v>
      </c>
      <c r="F36" s="16" t="s">
        <v>140</v>
      </c>
      <c r="G36" s="26" t="s">
        <v>24</v>
      </c>
      <c r="H36" s="27">
        <v>50</v>
      </c>
      <c r="I36" s="27"/>
    </row>
    <row r="37" spans="1:9" x14ac:dyDescent="0.2">
      <c r="A37" s="12"/>
      <c r="B37" s="23" t="s">
        <v>25</v>
      </c>
      <c r="C37" s="24">
        <v>650</v>
      </c>
      <c r="D37" s="25">
        <v>1</v>
      </c>
      <c r="E37" s="25">
        <v>13</v>
      </c>
      <c r="F37" s="16" t="s">
        <v>15</v>
      </c>
      <c r="G37" s="26" t="s">
        <v>15</v>
      </c>
      <c r="H37" s="27">
        <f>H38+H42+H45+H55+H57+H60+H63</f>
        <v>18208.5</v>
      </c>
      <c r="I37" s="27"/>
    </row>
    <row r="38" spans="1:9" ht="24" x14ac:dyDescent="0.2">
      <c r="A38" s="12"/>
      <c r="B38" s="28" t="s">
        <v>26</v>
      </c>
      <c r="C38" s="24">
        <v>650</v>
      </c>
      <c r="D38" s="25">
        <v>1</v>
      </c>
      <c r="E38" s="25">
        <v>13</v>
      </c>
      <c r="F38" s="16" t="s">
        <v>107</v>
      </c>
      <c r="G38" s="26"/>
      <c r="H38" s="27">
        <f>H39</f>
        <v>937</v>
      </c>
      <c r="I38" s="27"/>
    </row>
    <row r="39" spans="1:9" x14ac:dyDescent="0.2">
      <c r="A39" s="12"/>
      <c r="B39" s="29" t="s">
        <v>135</v>
      </c>
      <c r="C39" s="25">
        <v>650</v>
      </c>
      <c r="D39" s="25">
        <v>1</v>
      </c>
      <c r="E39" s="25">
        <v>13</v>
      </c>
      <c r="F39" s="16" t="s">
        <v>107</v>
      </c>
      <c r="G39" s="26">
        <v>110</v>
      </c>
      <c r="H39" s="27">
        <f>H40+H41</f>
        <v>937</v>
      </c>
      <c r="I39" s="27"/>
    </row>
    <row r="40" spans="1:9" x14ac:dyDescent="0.2">
      <c r="A40" s="12"/>
      <c r="B40" s="29" t="s">
        <v>136</v>
      </c>
      <c r="C40" s="24">
        <v>650</v>
      </c>
      <c r="D40" s="25">
        <v>1</v>
      </c>
      <c r="E40" s="25">
        <v>13</v>
      </c>
      <c r="F40" s="16" t="s">
        <v>107</v>
      </c>
      <c r="G40" s="26">
        <v>111</v>
      </c>
      <c r="H40" s="27">
        <v>720</v>
      </c>
      <c r="I40" s="27"/>
    </row>
    <row r="41" spans="1:9" ht="35.25" customHeight="1" x14ac:dyDescent="0.2">
      <c r="A41" s="12"/>
      <c r="B41" s="29" t="s">
        <v>133</v>
      </c>
      <c r="C41" s="24">
        <v>650</v>
      </c>
      <c r="D41" s="25">
        <v>1</v>
      </c>
      <c r="E41" s="25">
        <v>13</v>
      </c>
      <c r="F41" s="16" t="s">
        <v>107</v>
      </c>
      <c r="G41" s="26">
        <v>119</v>
      </c>
      <c r="H41" s="27">
        <v>217</v>
      </c>
      <c r="I41" s="27"/>
    </row>
    <row r="42" spans="1:9" x14ac:dyDescent="0.2">
      <c r="A42" s="12"/>
      <c r="B42" s="30" t="s">
        <v>27</v>
      </c>
      <c r="C42" s="24">
        <v>650</v>
      </c>
      <c r="D42" s="25">
        <v>1</v>
      </c>
      <c r="E42" s="25">
        <v>13</v>
      </c>
      <c r="F42" s="31" t="s">
        <v>78</v>
      </c>
      <c r="G42" s="26"/>
      <c r="H42" s="27">
        <f>H43</f>
        <v>250</v>
      </c>
      <c r="I42" s="27"/>
    </row>
    <row r="43" spans="1:9" ht="24" x14ac:dyDescent="0.2">
      <c r="A43" s="12"/>
      <c r="B43" s="23" t="s">
        <v>126</v>
      </c>
      <c r="C43" s="24">
        <v>650</v>
      </c>
      <c r="D43" s="25">
        <v>1</v>
      </c>
      <c r="E43" s="25">
        <v>13</v>
      </c>
      <c r="F43" s="31" t="s">
        <v>78</v>
      </c>
      <c r="G43" s="26" t="s">
        <v>127</v>
      </c>
      <c r="H43" s="27">
        <f>H44</f>
        <v>250</v>
      </c>
      <c r="I43" s="27"/>
    </row>
    <row r="44" spans="1:9" ht="24" x14ac:dyDescent="0.2">
      <c r="A44" s="12"/>
      <c r="B44" s="29" t="s">
        <v>20</v>
      </c>
      <c r="C44" s="24">
        <v>650</v>
      </c>
      <c r="D44" s="25">
        <v>1</v>
      </c>
      <c r="E44" s="25">
        <v>13</v>
      </c>
      <c r="F44" s="31" t="s">
        <v>78</v>
      </c>
      <c r="G44" s="26">
        <v>122</v>
      </c>
      <c r="H44" s="27">
        <v>250</v>
      </c>
      <c r="I44" s="27"/>
    </row>
    <row r="45" spans="1:9" ht="24" x14ac:dyDescent="0.2">
      <c r="A45" s="12"/>
      <c r="B45" s="28" t="s">
        <v>26</v>
      </c>
      <c r="C45" s="24">
        <v>650</v>
      </c>
      <c r="D45" s="25">
        <v>1</v>
      </c>
      <c r="E45" s="25">
        <v>13</v>
      </c>
      <c r="F45" s="16">
        <v>1810100590</v>
      </c>
      <c r="G45" s="26"/>
      <c r="H45" s="27">
        <f>H46+H50+H52</f>
        <v>15786.900000000001</v>
      </c>
      <c r="I45" s="27"/>
    </row>
    <row r="46" spans="1:9" x14ac:dyDescent="0.2">
      <c r="A46" s="12"/>
      <c r="B46" s="29" t="s">
        <v>135</v>
      </c>
      <c r="C46" s="24">
        <v>650</v>
      </c>
      <c r="D46" s="25">
        <v>1</v>
      </c>
      <c r="E46" s="25">
        <v>13</v>
      </c>
      <c r="F46" s="16">
        <v>1810100590</v>
      </c>
      <c r="G46" s="26">
        <v>110</v>
      </c>
      <c r="H46" s="27">
        <f>SUM(H47:H49)</f>
        <v>13229</v>
      </c>
      <c r="I46" s="27"/>
    </row>
    <row r="47" spans="1:9" ht="15.75" customHeight="1" x14ac:dyDescent="0.2">
      <c r="A47" s="12"/>
      <c r="B47" s="29" t="s">
        <v>136</v>
      </c>
      <c r="C47" s="24">
        <v>650</v>
      </c>
      <c r="D47" s="25">
        <v>1</v>
      </c>
      <c r="E47" s="25">
        <v>13</v>
      </c>
      <c r="F47" s="16">
        <v>1810100590</v>
      </c>
      <c r="G47" s="26">
        <v>111</v>
      </c>
      <c r="H47" s="27">
        <v>10007</v>
      </c>
      <c r="I47" s="27"/>
    </row>
    <row r="48" spans="1:9" ht="23.25" customHeight="1" x14ac:dyDescent="0.2">
      <c r="A48" s="12"/>
      <c r="B48" s="29" t="s">
        <v>132</v>
      </c>
      <c r="C48" s="24">
        <v>650</v>
      </c>
      <c r="D48" s="25">
        <v>1</v>
      </c>
      <c r="E48" s="25">
        <v>13</v>
      </c>
      <c r="F48" s="16">
        <v>1810100590</v>
      </c>
      <c r="G48" s="26">
        <v>112</v>
      </c>
      <c r="H48" s="27">
        <v>200</v>
      </c>
      <c r="I48" s="27"/>
    </row>
    <row r="49" spans="1:9" ht="27" customHeight="1" x14ac:dyDescent="0.2">
      <c r="A49" s="12"/>
      <c r="B49" s="29" t="s">
        <v>133</v>
      </c>
      <c r="C49" s="24">
        <v>650</v>
      </c>
      <c r="D49" s="25">
        <v>1</v>
      </c>
      <c r="E49" s="25">
        <v>13</v>
      </c>
      <c r="F49" s="16">
        <v>1810100590</v>
      </c>
      <c r="G49" s="26">
        <v>119</v>
      </c>
      <c r="H49" s="27">
        <v>3022</v>
      </c>
      <c r="I49" s="27"/>
    </row>
    <row r="50" spans="1:9" ht="24" x14ac:dyDescent="0.2">
      <c r="A50" s="12"/>
      <c r="B50" s="29" t="s">
        <v>128</v>
      </c>
      <c r="C50" s="24">
        <v>650</v>
      </c>
      <c r="D50" s="25">
        <v>1</v>
      </c>
      <c r="E50" s="25">
        <v>13</v>
      </c>
      <c r="F50" s="16">
        <v>1810100590</v>
      </c>
      <c r="G50" s="26">
        <v>240</v>
      </c>
      <c r="H50" s="27">
        <f>H51</f>
        <v>2507.6999999999998</v>
      </c>
      <c r="I50" s="27"/>
    </row>
    <row r="51" spans="1:9" ht="24" x14ac:dyDescent="0.2">
      <c r="A51" s="12"/>
      <c r="B51" s="29" t="s">
        <v>21</v>
      </c>
      <c r="C51" s="24">
        <v>650</v>
      </c>
      <c r="D51" s="25">
        <v>1</v>
      </c>
      <c r="E51" s="25">
        <v>13</v>
      </c>
      <c r="F51" s="16">
        <v>1810100590</v>
      </c>
      <c r="G51" s="26">
        <v>244</v>
      </c>
      <c r="H51" s="27">
        <v>2507.6999999999998</v>
      </c>
      <c r="I51" s="27"/>
    </row>
    <row r="52" spans="1:9" x14ac:dyDescent="0.2">
      <c r="A52" s="12"/>
      <c r="B52" s="29" t="s">
        <v>130</v>
      </c>
      <c r="C52" s="24">
        <v>650</v>
      </c>
      <c r="D52" s="25">
        <v>1</v>
      </c>
      <c r="E52" s="25">
        <v>13</v>
      </c>
      <c r="F52" s="16">
        <v>1810100590</v>
      </c>
      <c r="G52" s="26">
        <v>850</v>
      </c>
      <c r="H52" s="27">
        <f>H53+H54</f>
        <v>50.2</v>
      </c>
      <c r="I52" s="27"/>
    </row>
    <row r="53" spans="1:9" x14ac:dyDescent="0.2">
      <c r="A53" s="12"/>
      <c r="B53" s="29" t="s">
        <v>134</v>
      </c>
      <c r="C53" s="24">
        <v>650</v>
      </c>
      <c r="D53" s="25">
        <v>1</v>
      </c>
      <c r="E53" s="25">
        <v>13</v>
      </c>
      <c r="F53" s="16">
        <v>1810100590</v>
      </c>
      <c r="G53" s="26">
        <v>851</v>
      </c>
      <c r="H53" s="27">
        <v>6</v>
      </c>
      <c r="I53" s="27"/>
    </row>
    <row r="54" spans="1:9" x14ac:dyDescent="0.2">
      <c r="A54" s="12"/>
      <c r="B54" s="29" t="s">
        <v>74</v>
      </c>
      <c r="C54" s="24">
        <v>650</v>
      </c>
      <c r="D54" s="25">
        <v>1</v>
      </c>
      <c r="E54" s="25">
        <v>13</v>
      </c>
      <c r="F54" s="16">
        <v>1810100590</v>
      </c>
      <c r="G54" s="26">
        <v>852</v>
      </c>
      <c r="H54" s="27">
        <v>44.2</v>
      </c>
      <c r="I54" s="27"/>
    </row>
    <row r="55" spans="1:9" ht="48" x14ac:dyDescent="0.2">
      <c r="A55" s="12"/>
      <c r="B55" s="32" t="s">
        <v>75</v>
      </c>
      <c r="C55" s="24">
        <v>650</v>
      </c>
      <c r="D55" s="25">
        <v>1</v>
      </c>
      <c r="E55" s="25">
        <v>13</v>
      </c>
      <c r="F55" s="16">
        <v>1700389020</v>
      </c>
      <c r="G55" s="26"/>
      <c r="H55" s="27">
        <f>H56</f>
        <v>11.3</v>
      </c>
      <c r="I55" s="27"/>
    </row>
    <row r="56" spans="1:9" x14ac:dyDescent="0.2">
      <c r="A56" s="12"/>
      <c r="B56" s="29" t="s">
        <v>76</v>
      </c>
      <c r="C56" s="24">
        <v>650</v>
      </c>
      <c r="D56" s="25">
        <v>1</v>
      </c>
      <c r="E56" s="25">
        <v>13</v>
      </c>
      <c r="F56" s="16">
        <v>1700389020</v>
      </c>
      <c r="G56" s="26">
        <v>540</v>
      </c>
      <c r="H56" s="27">
        <v>11.3</v>
      </c>
      <c r="I56" s="27"/>
    </row>
    <row r="57" spans="1:9" ht="23.25" customHeight="1" x14ac:dyDescent="0.2">
      <c r="A57" s="12"/>
      <c r="B57" s="32" t="s">
        <v>79</v>
      </c>
      <c r="C57" s="24">
        <v>650</v>
      </c>
      <c r="D57" s="25">
        <v>1</v>
      </c>
      <c r="E57" s="25">
        <v>13</v>
      </c>
      <c r="F57" s="16" t="s">
        <v>120</v>
      </c>
      <c r="G57" s="26"/>
      <c r="H57" s="27">
        <f>H58</f>
        <v>699</v>
      </c>
      <c r="I57" s="27"/>
    </row>
    <row r="58" spans="1:9" ht="23.25" customHeight="1" x14ac:dyDescent="0.2">
      <c r="A58" s="12"/>
      <c r="B58" s="29" t="s">
        <v>128</v>
      </c>
      <c r="C58" s="24">
        <v>650</v>
      </c>
      <c r="D58" s="25">
        <v>1</v>
      </c>
      <c r="E58" s="25">
        <v>13</v>
      </c>
      <c r="F58" s="16" t="s">
        <v>120</v>
      </c>
      <c r="G58" s="26">
        <v>240</v>
      </c>
      <c r="H58" s="27">
        <f>H59</f>
        <v>699</v>
      </c>
      <c r="I58" s="27"/>
    </row>
    <row r="59" spans="1:9" ht="24" x14ac:dyDescent="0.2">
      <c r="A59" s="12"/>
      <c r="B59" s="29" t="s">
        <v>21</v>
      </c>
      <c r="C59" s="24">
        <v>650</v>
      </c>
      <c r="D59" s="25">
        <v>1</v>
      </c>
      <c r="E59" s="25">
        <v>13</v>
      </c>
      <c r="F59" s="16" t="s">
        <v>120</v>
      </c>
      <c r="G59" s="26">
        <v>244</v>
      </c>
      <c r="H59" s="27">
        <v>699</v>
      </c>
      <c r="I59" s="27"/>
    </row>
    <row r="60" spans="1:9" ht="24" x14ac:dyDescent="0.2">
      <c r="A60" s="12"/>
      <c r="B60" s="32" t="s">
        <v>80</v>
      </c>
      <c r="C60" s="24">
        <v>650</v>
      </c>
      <c r="D60" s="25">
        <v>1</v>
      </c>
      <c r="E60" s="25">
        <v>13</v>
      </c>
      <c r="F60" s="16">
        <v>1020120040</v>
      </c>
      <c r="G60" s="26"/>
      <c r="H60" s="27">
        <f>H61</f>
        <v>5</v>
      </c>
      <c r="I60" s="27"/>
    </row>
    <row r="61" spans="1:9" ht="24" x14ac:dyDescent="0.2">
      <c r="A61" s="12"/>
      <c r="B61" s="29" t="s">
        <v>128</v>
      </c>
      <c r="C61" s="24">
        <v>650</v>
      </c>
      <c r="D61" s="25">
        <v>1</v>
      </c>
      <c r="E61" s="25">
        <v>13</v>
      </c>
      <c r="F61" s="16">
        <v>1020120040</v>
      </c>
      <c r="G61" s="26">
        <v>240</v>
      </c>
      <c r="H61" s="27">
        <f>H62</f>
        <v>5</v>
      </c>
      <c r="I61" s="27"/>
    </row>
    <row r="62" spans="1:9" ht="24" x14ac:dyDescent="0.2">
      <c r="A62" s="12"/>
      <c r="B62" s="29" t="s">
        <v>21</v>
      </c>
      <c r="C62" s="24">
        <v>650</v>
      </c>
      <c r="D62" s="25">
        <v>1</v>
      </c>
      <c r="E62" s="25">
        <v>13</v>
      </c>
      <c r="F62" s="16">
        <v>1020120040</v>
      </c>
      <c r="G62" s="26">
        <v>244</v>
      </c>
      <c r="H62" s="27">
        <v>5</v>
      </c>
      <c r="I62" s="27"/>
    </row>
    <row r="63" spans="1:9" ht="24" x14ac:dyDescent="0.2">
      <c r="A63" s="12"/>
      <c r="B63" s="32" t="s">
        <v>79</v>
      </c>
      <c r="C63" s="24">
        <v>650</v>
      </c>
      <c r="D63" s="25">
        <v>1</v>
      </c>
      <c r="E63" s="25">
        <v>13</v>
      </c>
      <c r="F63" s="31" t="s">
        <v>81</v>
      </c>
      <c r="G63" s="26"/>
      <c r="H63" s="27">
        <f>H64</f>
        <v>519.29999999999995</v>
      </c>
      <c r="I63" s="27"/>
    </row>
    <row r="64" spans="1:9" ht="24" x14ac:dyDescent="0.2">
      <c r="A64" s="12"/>
      <c r="B64" s="29" t="s">
        <v>128</v>
      </c>
      <c r="C64" s="24">
        <v>650</v>
      </c>
      <c r="D64" s="25">
        <v>1</v>
      </c>
      <c r="E64" s="25">
        <v>13</v>
      </c>
      <c r="F64" s="31" t="s">
        <v>81</v>
      </c>
      <c r="G64" s="26">
        <v>240</v>
      </c>
      <c r="H64" s="27">
        <f>H65</f>
        <v>519.29999999999995</v>
      </c>
      <c r="I64" s="27"/>
    </row>
    <row r="65" spans="1:9" ht="24" x14ac:dyDescent="0.2">
      <c r="A65" s="12"/>
      <c r="B65" s="29" t="s">
        <v>21</v>
      </c>
      <c r="C65" s="24">
        <v>650</v>
      </c>
      <c r="D65" s="25">
        <v>1</v>
      </c>
      <c r="E65" s="25">
        <v>13</v>
      </c>
      <c r="F65" s="31" t="s">
        <v>81</v>
      </c>
      <c r="G65" s="26">
        <v>244</v>
      </c>
      <c r="H65" s="27">
        <v>519.29999999999995</v>
      </c>
      <c r="I65" s="27"/>
    </row>
    <row r="66" spans="1:9" x14ac:dyDescent="0.2">
      <c r="A66" s="12"/>
      <c r="B66" s="30" t="s">
        <v>28</v>
      </c>
      <c r="C66" s="24">
        <v>650</v>
      </c>
      <c r="D66" s="25">
        <v>2</v>
      </c>
      <c r="E66" s="16" t="s">
        <v>12</v>
      </c>
      <c r="F66" s="16"/>
      <c r="G66" s="26"/>
      <c r="H66" s="27">
        <f>H67</f>
        <v>1200</v>
      </c>
      <c r="I66" s="27">
        <f t="shared" ref="I66:I73" si="0">H66</f>
        <v>1200</v>
      </c>
    </row>
    <row r="67" spans="1:9" x14ac:dyDescent="0.2">
      <c r="A67" s="12"/>
      <c r="B67" s="32" t="s">
        <v>29</v>
      </c>
      <c r="C67" s="24">
        <v>650</v>
      </c>
      <c r="D67" s="25">
        <v>2</v>
      </c>
      <c r="E67" s="25">
        <v>3</v>
      </c>
      <c r="F67" s="33"/>
      <c r="G67" s="26"/>
      <c r="H67" s="27">
        <f>H68</f>
        <v>1200</v>
      </c>
      <c r="I67" s="27">
        <f t="shared" si="0"/>
        <v>1200</v>
      </c>
    </row>
    <row r="68" spans="1:9" ht="24" x14ac:dyDescent="0.2">
      <c r="A68" s="12"/>
      <c r="B68" s="30" t="s">
        <v>30</v>
      </c>
      <c r="C68" s="24">
        <v>650</v>
      </c>
      <c r="D68" s="25">
        <v>2</v>
      </c>
      <c r="E68" s="25">
        <v>3</v>
      </c>
      <c r="F68" s="31" t="s">
        <v>82</v>
      </c>
      <c r="G68" s="26"/>
      <c r="H68" s="27">
        <f>H69+H72</f>
        <v>1200</v>
      </c>
      <c r="I68" s="27">
        <f t="shared" si="0"/>
        <v>1200</v>
      </c>
    </row>
    <row r="69" spans="1:9" ht="24" x14ac:dyDescent="0.2">
      <c r="A69" s="12"/>
      <c r="B69" s="23" t="s">
        <v>126</v>
      </c>
      <c r="C69" s="24">
        <v>650</v>
      </c>
      <c r="D69" s="25">
        <v>2</v>
      </c>
      <c r="E69" s="25">
        <v>3</v>
      </c>
      <c r="F69" s="31" t="s">
        <v>82</v>
      </c>
      <c r="G69" s="26">
        <v>120</v>
      </c>
      <c r="H69" s="27">
        <f>H70+H71</f>
        <v>1189.4000000000001</v>
      </c>
      <c r="I69" s="27"/>
    </row>
    <row r="70" spans="1:9" x14ac:dyDescent="0.2">
      <c r="A70" s="12"/>
      <c r="B70" s="29" t="s">
        <v>83</v>
      </c>
      <c r="C70" s="24">
        <v>650</v>
      </c>
      <c r="D70" s="25">
        <v>2</v>
      </c>
      <c r="E70" s="25">
        <v>3</v>
      </c>
      <c r="F70" s="31" t="s">
        <v>82</v>
      </c>
      <c r="G70" s="26">
        <v>121</v>
      </c>
      <c r="H70" s="27">
        <v>919</v>
      </c>
      <c r="I70" s="27">
        <f t="shared" si="0"/>
        <v>919</v>
      </c>
    </row>
    <row r="71" spans="1:9" s="18" customFormat="1" ht="36" x14ac:dyDescent="0.25">
      <c r="A71" s="34"/>
      <c r="B71" s="29" t="s">
        <v>72</v>
      </c>
      <c r="C71" s="24">
        <v>650</v>
      </c>
      <c r="D71" s="25">
        <v>2</v>
      </c>
      <c r="E71" s="25">
        <v>3</v>
      </c>
      <c r="F71" s="31" t="s">
        <v>82</v>
      </c>
      <c r="G71" s="26">
        <v>129</v>
      </c>
      <c r="H71" s="27">
        <v>270.39999999999998</v>
      </c>
      <c r="I71" s="27">
        <f t="shared" si="0"/>
        <v>270.39999999999998</v>
      </c>
    </row>
    <row r="72" spans="1:9" s="18" customFormat="1" ht="24" x14ac:dyDescent="0.25">
      <c r="A72" s="34"/>
      <c r="B72" s="29" t="s">
        <v>128</v>
      </c>
      <c r="C72" s="24">
        <v>650</v>
      </c>
      <c r="D72" s="25">
        <v>2</v>
      </c>
      <c r="E72" s="25">
        <v>3</v>
      </c>
      <c r="F72" s="31" t="s">
        <v>82</v>
      </c>
      <c r="G72" s="26">
        <v>240</v>
      </c>
      <c r="H72" s="27">
        <f>H73</f>
        <v>10.6</v>
      </c>
      <c r="I72" s="27"/>
    </row>
    <row r="73" spans="1:9" ht="24" x14ac:dyDescent="0.2">
      <c r="A73" s="12"/>
      <c r="B73" s="29" t="s">
        <v>21</v>
      </c>
      <c r="C73" s="24">
        <v>650</v>
      </c>
      <c r="D73" s="25">
        <v>2</v>
      </c>
      <c r="E73" s="25">
        <v>3</v>
      </c>
      <c r="F73" s="31" t="s">
        <v>82</v>
      </c>
      <c r="G73" s="26">
        <v>244</v>
      </c>
      <c r="H73" s="27">
        <v>10.6</v>
      </c>
      <c r="I73" s="27">
        <f t="shared" si="0"/>
        <v>10.6</v>
      </c>
    </row>
    <row r="74" spans="1:9" ht="24" x14ac:dyDescent="0.2">
      <c r="A74" s="12"/>
      <c r="B74" s="30" t="s">
        <v>31</v>
      </c>
      <c r="C74" s="24">
        <v>650</v>
      </c>
      <c r="D74" s="25">
        <v>3</v>
      </c>
      <c r="E74" s="16" t="s">
        <v>12</v>
      </c>
      <c r="F74" s="16"/>
      <c r="G74" s="26" t="s">
        <v>15</v>
      </c>
      <c r="H74" s="27">
        <f>H75+H79+H84</f>
        <v>318.3</v>
      </c>
      <c r="I74" s="27"/>
    </row>
    <row r="75" spans="1:9" x14ac:dyDescent="0.2">
      <c r="A75" s="12"/>
      <c r="B75" s="30" t="s">
        <v>32</v>
      </c>
      <c r="C75" s="24">
        <v>650</v>
      </c>
      <c r="D75" s="25">
        <v>3</v>
      </c>
      <c r="E75" s="25">
        <v>4</v>
      </c>
      <c r="F75" s="16"/>
      <c r="G75" s="26" t="s">
        <v>15</v>
      </c>
      <c r="H75" s="27">
        <f>H76</f>
        <v>235</v>
      </c>
      <c r="I75" s="27">
        <f>H75</f>
        <v>235</v>
      </c>
    </row>
    <row r="76" spans="1:9" ht="96" x14ac:dyDescent="0.2">
      <c r="A76" s="12"/>
      <c r="B76" s="32" t="s">
        <v>84</v>
      </c>
      <c r="C76" s="24">
        <v>650</v>
      </c>
      <c r="D76" s="25">
        <v>3</v>
      </c>
      <c r="E76" s="25">
        <v>4</v>
      </c>
      <c r="F76" s="16" t="s">
        <v>85</v>
      </c>
      <c r="G76" s="26"/>
      <c r="H76" s="27">
        <f>H77</f>
        <v>235</v>
      </c>
      <c r="I76" s="27">
        <f>H76</f>
        <v>235</v>
      </c>
    </row>
    <row r="77" spans="1:9" ht="24" x14ac:dyDescent="0.2">
      <c r="A77" s="12"/>
      <c r="B77" s="29" t="s">
        <v>128</v>
      </c>
      <c r="C77" s="24">
        <v>650</v>
      </c>
      <c r="D77" s="25">
        <v>3</v>
      </c>
      <c r="E77" s="25">
        <v>4</v>
      </c>
      <c r="F77" s="16" t="s">
        <v>85</v>
      </c>
      <c r="G77" s="26">
        <v>240</v>
      </c>
      <c r="H77" s="27">
        <f>H78</f>
        <v>235</v>
      </c>
      <c r="I77" s="27"/>
    </row>
    <row r="78" spans="1:9" ht="24" x14ac:dyDescent="0.2">
      <c r="A78" s="12"/>
      <c r="B78" s="29" t="s">
        <v>21</v>
      </c>
      <c r="C78" s="24">
        <v>650</v>
      </c>
      <c r="D78" s="25">
        <v>3</v>
      </c>
      <c r="E78" s="25">
        <v>4</v>
      </c>
      <c r="F78" s="16" t="s">
        <v>85</v>
      </c>
      <c r="G78" s="26">
        <v>244</v>
      </c>
      <c r="H78" s="27">
        <v>235</v>
      </c>
      <c r="I78" s="27">
        <f>H78</f>
        <v>235</v>
      </c>
    </row>
    <row r="79" spans="1:9" ht="24" x14ac:dyDescent="0.2">
      <c r="A79" s="12"/>
      <c r="B79" s="30" t="s">
        <v>33</v>
      </c>
      <c r="C79" s="24">
        <v>650</v>
      </c>
      <c r="D79" s="25">
        <v>3</v>
      </c>
      <c r="E79" s="25">
        <v>9</v>
      </c>
      <c r="F79" s="16"/>
      <c r="G79" s="26" t="s">
        <v>15</v>
      </c>
      <c r="H79" s="27">
        <f>H80</f>
        <v>50</v>
      </c>
      <c r="I79" s="27"/>
    </row>
    <row r="80" spans="1:9" ht="35.25" customHeight="1" x14ac:dyDescent="0.2">
      <c r="A80" s="12"/>
      <c r="B80" s="32" t="s">
        <v>86</v>
      </c>
      <c r="C80" s="24">
        <v>650</v>
      </c>
      <c r="D80" s="25">
        <v>3</v>
      </c>
      <c r="E80" s="25">
        <v>9</v>
      </c>
      <c r="F80" s="16">
        <v>1110320030</v>
      </c>
      <c r="G80" s="26"/>
      <c r="H80" s="27">
        <f>H81</f>
        <v>50</v>
      </c>
      <c r="I80" s="27"/>
    </row>
    <row r="81" spans="1:9" ht="35.25" customHeight="1" x14ac:dyDescent="0.2">
      <c r="A81" s="12"/>
      <c r="B81" s="29" t="s">
        <v>128</v>
      </c>
      <c r="C81" s="24">
        <v>650</v>
      </c>
      <c r="D81" s="25">
        <v>3</v>
      </c>
      <c r="E81" s="25">
        <v>9</v>
      </c>
      <c r="F81" s="16">
        <v>1110320030</v>
      </c>
      <c r="G81" s="26">
        <v>240</v>
      </c>
      <c r="H81" s="27">
        <f>H82</f>
        <v>50</v>
      </c>
      <c r="I81" s="27"/>
    </row>
    <row r="82" spans="1:9" ht="24" x14ac:dyDescent="0.2">
      <c r="A82" s="12"/>
      <c r="B82" s="29" t="s">
        <v>21</v>
      </c>
      <c r="C82" s="24">
        <v>650</v>
      </c>
      <c r="D82" s="25">
        <v>3</v>
      </c>
      <c r="E82" s="25">
        <v>9</v>
      </c>
      <c r="F82" s="16">
        <v>1110320030</v>
      </c>
      <c r="G82" s="26">
        <v>244</v>
      </c>
      <c r="H82" s="27">
        <v>50</v>
      </c>
      <c r="I82" s="27"/>
    </row>
    <row r="83" spans="1:9" hidden="1" x14ac:dyDescent="0.2">
      <c r="A83" s="12"/>
      <c r="B83" s="29" t="s">
        <v>34</v>
      </c>
      <c r="C83" s="24">
        <v>650</v>
      </c>
      <c r="D83" s="25">
        <v>3</v>
      </c>
      <c r="E83" s="25">
        <v>9</v>
      </c>
      <c r="F83" s="16">
        <v>1110320030</v>
      </c>
      <c r="G83" s="26">
        <v>360</v>
      </c>
      <c r="H83" s="27">
        <v>0</v>
      </c>
      <c r="I83" s="27"/>
    </row>
    <row r="84" spans="1:9" ht="24" x14ac:dyDescent="0.2">
      <c r="A84" s="12"/>
      <c r="B84" s="29" t="s">
        <v>35</v>
      </c>
      <c r="C84" s="24">
        <v>650</v>
      </c>
      <c r="D84" s="25">
        <v>3</v>
      </c>
      <c r="E84" s="25">
        <v>14</v>
      </c>
      <c r="F84" s="16"/>
      <c r="G84" s="26"/>
      <c r="H84" s="27">
        <f>H85+H87</f>
        <v>33.299999999999997</v>
      </c>
      <c r="I84" s="27"/>
    </row>
    <row r="85" spans="1:9" ht="12.75" customHeight="1" x14ac:dyDescent="0.2">
      <c r="A85" s="12"/>
      <c r="B85" s="41" t="s">
        <v>87</v>
      </c>
      <c r="C85" s="24">
        <v>650</v>
      </c>
      <c r="D85" s="25">
        <v>3</v>
      </c>
      <c r="E85" s="25">
        <v>14</v>
      </c>
      <c r="F85" s="16">
        <v>1040382300</v>
      </c>
      <c r="G85" s="26"/>
      <c r="H85" s="27">
        <f>H86</f>
        <v>23.3</v>
      </c>
      <c r="I85" s="27"/>
    </row>
    <row r="86" spans="1:9" ht="36" x14ac:dyDescent="0.2">
      <c r="A86" s="12"/>
      <c r="B86" s="29" t="s">
        <v>118</v>
      </c>
      <c r="C86" s="24">
        <v>650</v>
      </c>
      <c r="D86" s="25">
        <v>3</v>
      </c>
      <c r="E86" s="25">
        <v>14</v>
      </c>
      <c r="F86" s="16">
        <v>1040382300</v>
      </c>
      <c r="G86" s="26">
        <v>810</v>
      </c>
      <c r="H86" s="27">
        <v>23.3</v>
      </c>
      <c r="I86" s="27"/>
    </row>
    <row r="87" spans="1:9" ht="24" x14ac:dyDescent="0.2">
      <c r="A87" s="12"/>
      <c r="B87" s="29" t="s">
        <v>123</v>
      </c>
      <c r="C87" s="24">
        <v>650</v>
      </c>
      <c r="D87" s="25">
        <v>3</v>
      </c>
      <c r="E87" s="25">
        <v>14</v>
      </c>
      <c r="F87" s="16" t="s">
        <v>125</v>
      </c>
      <c r="G87" s="26"/>
      <c r="H87" s="27">
        <f>H88</f>
        <v>10</v>
      </c>
      <c r="I87" s="27"/>
    </row>
    <row r="88" spans="1:9" ht="36" x14ac:dyDescent="0.2">
      <c r="A88" s="12"/>
      <c r="B88" s="29" t="s">
        <v>118</v>
      </c>
      <c r="C88" s="24">
        <v>650</v>
      </c>
      <c r="D88" s="25">
        <v>3</v>
      </c>
      <c r="E88" s="25">
        <v>14</v>
      </c>
      <c r="F88" s="16" t="s">
        <v>125</v>
      </c>
      <c r="G88" s="26">
        <v>810</v>
      </c>
      <c r="H88" s="27">
        <v>10</v>
      </c>
      <c r="I88" s="27"/>
    </row>
    <row r="89" spans="1:9" ht="13.5" customHeight="1" x14ac:dyDescent="0.2">
      <c r="A89" s="12"/>
      <c r="B89" s="30" t="s">
        <v>36</v>
      </c>
      <c r="C89" s="24">
        <v>650</v>
      </c>
      <c r="D89" s="16" t="s">
        <v>37</v>
      </c>
      <c r="E89" s="16" t="s">
        <v>12</v>
      </c>
      <c r="F89" s="16"/>
      <c r="G89" s="26" t="s">
        <v>15</v>
      </c>
      <c r="H89" s="27">
        <f>H90+H99+H102+H109+H113</f>
        <v>12073</v>
      </c>
      <c r="I89" s="27"/>
    </row>
    <row r="90" spans="1:9" x14ac:dyDescent="0.2">
      <c r="A90" s="12"/>
      <c r="B90" s="30" t="s">
        <v>38</v>
      </c>
      <c r="C90" s="24">
        <v>650</v>
      </c>
      <c r="D90" s="16" t="s">
        <v>37</v>
      </c>
      <c r="E90" s="16" t="s">
        <v>39</v>
      </c>
      <c r="F90" s="16"/>
      <c r="G90" s="26" t="s">
        <v>15</v>
      </c>
      <c r="H90" s="27">
        <f>H91+H95</f>
        <v>4351</v>
      </c>
      <c r="I90" s="27"/>
    </row>
    <row r="91" spans="1:9" ht="35.25" customHeight="1" x14ac:dyDescent="0.2">
      <c r="A91" s="12"/>
      <c r="B91" s="32" t="s">
        <v>88</v>
      </c>
      <c r="C91" s="24">
        <v>650</v>
      </c>
      <c r="D91" s="16" t="s">
        <v>37</v>
      </c>
      <c r="E91" s="16" t="s">
        <v>39</v>
      </c>
      <c r="F91" s="16" t="s">
        <v>114</v>
      </c>
      <c r="G91" s="26"/>
      <c r="H91" s="27">
        <f>H92</f>
        <v>3700</v>
      </c>
      <c r="I91" s="27"/>
    </row>
    <row r="92" spans="1:9" ht="13.5" customHeight="1" x14ac:dyDescent="0.2">
      <c r="A92" s="12"/>
      <c r="B92" s="29" t="s">
        <v>135</v>
      </c>
      <c r="C92" s="24">
        <v>650</v>
      </c>
      <c r="D92" s="16" t="s">
        <v>37</v>
      </c>
      <c r="E92" s="16" t="s">
        <v>39</v>
      </c>
      <c r="F92" s="16" t="s">
        <v>114</v>
      </c>
      <c r="G92" s="26">
        <v>110</v>
      </c>
      <c r="H92" s="27">
        <f>H93+H94</f>
        <v>3700</v>
      </c>
      <c r="I92" s="27"/>
    </row>
    <row r="93" spans="1:9" x14ac:dyDescent="0.2">
      <c r="A93" s="12"/>
      <c r="B93" s="29" t="s">
        <v>136</v>
      </c>
      <c r="C93" s="24">
        <v>650</v>
      </c>
      <c r="D93" s="16" t="s">
        <v>37</v>
      </c>
      <c r="E93" s="16" t="s">
        <v>39</v>
      </c>
      <c r="F93" s="16" t="s">
        <v>114</v>
      </c>
      <c r="G93" s="26">
        <v>111</v>
      </c>
      <c r="H93" s="27">
        <v>2840</v>
      </c>
      <c r="I93" s="27"/>
    </row>
    <row r="94" spans="1:9" ht="36" x14ac:dyDescent="0.2">
      <c r="A94" s="12"/>
      <c r="B94" s="29" t="s">
        <v>133</v>
      </c>
      <c r="C94" s="24">
        <v>650</v>
      </c>
      <c r="D94" s="16" t="s">
        <v>37</v>
      </c>
      <c r="E94" s="16" t="s">
        <v>39</v>
      </c>
      <c r="F94" s="16" t="s">
        <v>114</v>
      </c>
      <c r="G94" s="26">
        <v>119</v>
      </c>
      <c r="H94" s="27">
        <v>860</v>
      </c>
      <c r="I94" s="27"/>
    </row>
    <row r="95" spans="1:9" ht="24" x14ac:dyDescent="0.2">
      <c r="A95" s="12"/>
      <c r="B95" s="29" t="s">
        <v>40</v>
      </c>
      <c r="C95" s="24">
        <v>650</v>
      </c>
      <c r="D95" s="16" t="s">
        <v>37</v>
      </c>
      <c r="E95" s="16" t="s">
        <v>39</v>
      </c>
      <c r="F95" s="16" t="s">
        <v>89</v>
      </c>
      <c r="G95" s="26"/>
      <c r="H95" s="27">
        <f>SUM(H97:H98)</f>
        <v>651</v>
      </c>
      <c r="I95" s="27"/>
    </row>
    <row r="96" spans="1:9" x14ac:dyDescent="0.2">
      <c r="A96" s="12"/>
      <c r="B96" s="29" t="s">
        <v>135</v>
      </c>
      <c r="C96" s="24">
        <v>650</v>
      </c>
      <c r="D96" s="16" t="s">
        <v>37</v>
      </c>
      <c r="E96" s="16" t="s">
        <v>39</v>
      </c>
      <c r="F96" s="16" t="s">
        <v>89</v>
      </c>
      <c r="G96" s="26">
        <v>110</v>
      </c>
      <c r="H96" s="27">
        <f>H97+H98</f>
        <v>651</v>
      </c>
      <c r="I96" s="27"/>
    </row>
    <row r="97" spans="1:9" x14ac:dyDescent="0.2">
      <c r="A97" s="12"/>
      <c r="B97" s="29" t="s">
        <v>136</v>
      </c>
      <c r="C97" s="24">
        <v>650</v>
      </c>
      <c r="D97" s="16" t="s">
        <v>37</v>
      </c>
      <c r="E97" s="16" t="s">
        <v>39</v>
      </c>
      <c r="F97" s="16" t="s">
        <v>89</v>
      </c>
      <c r="G97" s="26">
        <v>111</v>
      </c>
      <c r="H97" s="27">
        <v>500</v>
      </c>
      <c r="I97" s="27"/>
    </row>
    <row r="98" spans="1:9" ht="36" x14ac:dyDescent="0.2">
      <c r="A98" s="12"/>
      <c r="B98" s="29" t="s">
        <v>133</v>
      </c>
      <c r="C98" s="24">
        <v>650</v>
      </c>
      <c r="D98" s="16" t="s">
        <v>37</v>
      </c>
      <c r="E98" s="16" t="s">
        <v>39</v>
      </c>
      <c r="F98" s="16" t="s">
        <v>89</v>
      </c>
      <c r="G98" s="26">
        <v>119</v>
      </c>
      <c r="H98" s="27">
        <v>151</v>
      </c>
      <c r="I98" s="27"/>
    </row>
    <row r="99" spans="1:9" x14ac:dyDescent="0.2">
      <c r="A99" s="12"/>
      <c r="B99" s="30" t="s">
        <v>41</v>
      </c>
      <c r="C99" s="24">
        <v>650</v>
      </c>
      <c r="D99" s="16" t="s">
        <v>37</v>
      </c>
      <c r="E99" s="16" t="s">
        <v>42</v>
      </c>
      <c r="F99" s="16"/>
      <c r="G99" s="26" t="s">
        <v>15</v>
      </c>
      <c r="H99" s="27">
        <f>H100</f>
        <v>1067</v>
      </c>
      <c r="I99" s="27"/>
    </row>
    <row r="100" spans="1:9" x14ac:dyDescent="0.2">
      <c r="A100" s="12"/>
      <c r="B100" s="32" t="s">
        <v>90</v>
      </c>
      <c r="C100" s="24">
        <v>650</v>
      </c>
      <c r="D100" s="16" t="s">
        <v>37</v>
      </c>
      <c r="E100" s="16" t="s">
        <v>42</v>
      </c>
      <c r="F100" s="16">
        <v>1510161100</v>
      </c>
      <c r="G100" s="26"/>
      <c r="H100" s="27">
        <f>H101</f>
        <v>1067</v>
      </c>
      <c r="I100" s="27"/>
    </row>
    <row r="101" spans="1:9" ht="36" x14ac:dyDescent="0.2">
      <c r="A101" s="12"/>
      <c r="B101" s="29" t="s">
        <v>118</v>
      </c>
      <c r="C101" s="24">
        <v>650</v>
      </c>
      <c r="D101" s="16" t="s">
        <v>37</v>
      </c>
      <c r="E101" s="16" t="s">
        <v>42</v>
      </c>
      <c r="F101" s="16">
        <v>1510161100</v>
      </c>
      <c r="G101" s="26">
        <v>810</v>
      </c>
      <c r="H101" s="27">
        <v>1067</v>
      </c>
      <c r="I101" s="27"/>
    </row>
    <row r="102" spans="1:9" x14ac:dyDescent="0.2">
      <c r="A102" s="12"/>
      <c r="B102" s="30" t="s">
        <v>43</v>
      </c>
      <c r="C102" s="24">
        <v>650</v>
      </c>
      <c r="D102" s="16" t="s">
        <v>37</v>
      </c>
      <c r="E102" s="16" t="s">
        <v>44</v>
      </c>
      <c r="F102" s="16"/>
      <c r="G102" s="26" t="s">
        <v>15</v>
      </c>
      <c r="H102" s="27">
        <f>H103+H106</f>
        <v>6000</v>
      </c>
      <c r="I102" s="27"/>
    </row>
    <row r="103" spans="1:9" ht="48" x14ac:dyDescent="0.2">
      <c r="A103" s="12"/>
      <c r="B103" s="29" t="s">
        <v>111</v>
      </c>
      <c r="C103" s="24">
        <v>650</v>
      </c>
      <c r="D103" s="16" t="s">
        <v>37</v>
      </c>
      <c r="E103" s="16" t="s">
        <v>44</v>
      </c>
      <c r="F103" s="16" t="s">
        <v>137</v>
      </c>
      <c r="G103" s="26"/>
      <c r="H103" s="27">
        <f>H104</f>
        <v>2195.8000000000002</v>
      </c>
      <c r="I103" s="27"/>
    </row>
    <row r="104" spans="1:9" ht="24" x14ac:dyDescent="0.2">
      <c r="A104" s="12"/>
      <c r="B104" s="29" t="s">
        <v>128</v>
      </c>
      <c r="C104" s="24">
        <v>650</v>
      </c>
      <c r="D104" s="16" t="s">
        <v>37</v>
      </c>
      <c r="E104" s="16" t="s">
        <v>44</v>
      </c>
      <c r="F104" s="16" t="s">
        <v>137</v>
      </c>
      <c r="G104" s="26">
        <v>240</v>
      </c>
      <c r="H104" s="27">
        <f>H105</f>
        <v>2195.8000000000002</v>
      </c>
      <c r="I104" s="27"/>
    </row>
    <row r="105" spans="1:9" ht="29.25" customHeight="1" x14ac:dyDescent="0.2">
      <c r="A105" s="12"/>
      <c r="B105" s="29" t="s">
        <v>21</v>
      </c>
      <c r="C105" s="24">
        <v>650</v>
      </c>
      <c r="D105" s="16" t="s">
        <v>37</v>
      </c>
      <c r="E105" s="16" t="s">
        <v>44</v>
      </c>
      <c r="F105" s="16" t="s">
        <v>137</v>
      </c>
      <c r="G105" s="26">
        <v>244</v>
      </c>
      <c r="H105" s="27">
        <v>2195.8000000000002</v>
      </c>
      <c r="I105" s="27"/>
    </row>
    <row r="106" spans="1:9" ht="24" x14ac:dyDescent="0.2">
      <c r="A106" s="12"/>
      <c r="B106" s="29" t="s">
        <v>79</v>
      </c>
      <c r="C106" s="24">
        <v>650</v>
      </c>
      <c r="D106" s="16" t="s">
        <v>37</v>
      </c>
      <c r="E106" s="16" t="s">
        <v>44</v>
      </c>
      <c r="F106" s="16" t="s">
        <v>138</v>
      </c>
      <c r="G106" s="26"/>
      <c r="H106" s="27">
        <f>H107</f>
        <v>3804.2</v>
      </c>
      <c r="I106" s="27"/>
    </row>
    <row r="107" spans="1:9" ht="24" x14ac:dyDescent="0.2">
      <c r="A107" s="12"/>
      <c r="B107" s="29" t="s">
        <v>128</v>
      </c>
      <c r="C107" s="24">
        <v>650</v>
      </c>
      <c r="D107" s="16" t="s">
        <v>37</v>
      </c>
      <c r="E107" s="16" t="s">
        <v>44</v>
      </c>
      <c r="F107" s="16" t="s">
        <v>138</v>
      </c>
      <c r="G107" s="26">
        <v>240</v>
      </c>
      <c r="H107" s="27">
        <f>H108</f>
        <v>3804.2</v>
      </c>
      <c r="I107" s="27"/>
    </row>
    <row r="108" spans="1:9" ht="24" x14ac:dyDescent="0.2">
      <c r="A108" s="12"/>
      <c r="B108" s="29" t="s">
        <v>21</v>
      </c>
      <c r="C108" s="24">
        <v>650</v>
      </c>
      <c r="D108" s="16" t="s">
        <v>37</v>
      </c>
      <c r="E108" s="16" t="s">
        <v>44</v>
      </c>
      <c r="F108" s="16" t="s">
        <v>138</v>
      </c>
      <c r="G108" s="26">
        <v>244</v>
      </c>
      <c r="H108" s="27">
        <v>3804.2</v>
      </c>
      <c r="I108" s="27"/>
    </row>
    <row r="109" spans="1:9" x14ac:dyDescent="0.2">
      <c r="A109" s="12"/>
      <c r="B109" s="30" t="s">
        <v>45</v>
      </c>
      <c r="C109" s="24">
        <v>650</v>
      </c>
      <c r="D109" s="16" t="s">
        <v>37</v>
      </c>
      <c r="E109" s="16" t="s">
        <v>46</v>
      </c>
      <c r="F109" s="16"/>
      <c r="G109" s="26" t="s">
        <v>15</v>
      </c>
      <c r="H109" s="27">
        <f>H110</f>
        <v>655</v>
      </c>
      <c r="I109" s="27"/>
    </row>
    <row r="110" spans="1:9" x14ac:dyDescent="0.2">
      <c r="A110" s="12"/>
      <c r="B110" s="32" t="s">
        <v>47</v>
      </c>
      <c r="C110" s="24">
        <v>650</v>
      </c>
      <c r="D110" s="16" t="s">
        <v>37</v>
      </c>
      <c r="E110" s="16" t="s">
        <v>46</v>
      </c>
      <c r="F110" s="16">
        <v>1410120070</v>
      </c>
      <c r="G110" s="22"/>
      <c r="H110" s="27">
        <f>H111</f>
        <v>655</v>
      </c>
      <c r="I110" s="27"/>
    </row>
    <row r="111" spans="1:9" ht="24" x14ac:dyDescent="0.2">
      <c r="A111" s="12"/>
      <c r="B111" s="29" t="s">
        <v>128</v>
      </c>
      <c r="C111" s="24">
        <v>650</v>
      </c>
      <c r="D111" s="16" t="s">
        <v>37</v>
      </c>
      <c r="E111" s="16" t="s">
        <v>46</v>
      </c>
      <c r="F111" s="16">
        <v>1410120070</v>
      </c>
      <c r="G111" s="26">
        <v>240</v>
      </c>
      <c r="H111" s="27">
        <f>H112</f>
        <v>655</v>
      </c>
      <c r="I111" s="27"/>
    </row>
    <row r="112" spans="1:9" ht="24" x14ac:dyDescent="0.2">
      <c r="A112" s="12"/>
      <c r="B112" s="29" t="s">
        <v>21</v>
      </c>
      <c r="C112" s="24">
        <v>650</v>
      </c>
      <c r="D112" s="16" t="s">
        <v>37</v>
      </c>
      <c r="E112" s="16" t="s">
        <v>46</v>
      </c>
      <c r="F112" s="16">
        <v>1410120070</v>
      </c>
      <c r="G112" s="26">
        <v>244</v>
      </c>
      <c r="H112" s="27">
        <v>655</v>
      </c>
      <c r="I112" s="27"/>
    </row>
    <row r="113" spans="1:9" hidden="1" x14ac:dyDescent="0.2">
      <c r="A113" s="12"/>
      <c r="B113" s="29" t="s">
        <v>48</v>
      </c>
      <c r="C113" s="24">
        <v>650</v>
      </c>
      <c r="D113" s="16" t="s">
        <v>37</v>
      </c>
      <c r="E113" s="16" t="s">
        <v>49</v>
      </c>
      <c r="F113" s="16"/>
      <c r="G113" s="26"/>
      <c r="H113" s="27">
        <f>H114</f>
        <v>0</v>
      </c>
      <c r="I113" s="27"/>
    </row>
    <row r="114" spans="1:9" ht="39" hidden="1" customHeight="1" x14ac:dyDescent="0.2">
      <c r="A114" s="12"/>
      <c r="B114" s="32" t="s">
        <v>79</v>
      </c>
      <c r="C114" s="24">
        <v>650</v>
      </c>
      <c r="D114" s="16" t="s">
        <v>37</v>
      </c>
      <c r="E114" s="16" t="s">
        <v>49</v>
      </c>
      <c r="F114" s="16">
        <v>1330299990</v>
      </c>
      <c r="G114" s="26"/>
      <c r="H114" s="27">
        <f>H115</f>
        <v>0</v>
      </c>
      <c r="I114" s="27"/>
    </row>
    <row r="115" spans="1:9" ht="36" hidden="1" x14ac:dyDescent="0.2">
      <c r="A115" s="12"/>
      <c r="B115" s="29" t="s">
        <v>118</v>
      </c>
      <c r="C115" s="24">
        <v>650</v>
      </c>
      <c r="D115" s="16" t="s">
        <v>37</v>
      </c>
      <c r="E115" s="16" t="s">
        <v>49</v>
      </c>
      <c r="F115" s="16">
        <v>1330299990</v>
      </c>
      <c r="G115" s="26">
        <v>810</v>
      </c>
      <c r="H115" s="27">
        <v>0</v>
      </c>
      <c r="I115" s="27"/>
    </row>
    <row r="116" spans="1:9" x14ac:dyDescent="0.2">
      <c r="A116" s="12"/>
      <c r="B116" s="30" t="s">
        <v>50</v>
      </c>
      <c r="C116" s="24">
        <v>650</v>
      </c>
      <c r="D116" s="16" t="s">
        <v>51</v>
      </c>
      <c r="E116" s="16" t="s">
        <v>12</v>
      </c>
      <c r="F116" s="16"/>
      <c r="G116" s="26"/>
      <c r="H116" s="27">
        <f>H117+H129+H140</f>
        <v>30664.699999999997</v>
      </c>
      <c r="I116" s="27"/>
    </row>
    <row r="117" spans="1:9" x14ac:dyDescent="0.2">
      <c r="A117" s="12"/>
      <c r="B117" s="30" t="s">
        <v>52</v>
      </c>
      <c r="C117" s="24">
        <v>650</v>
      </c>
      <c r="D117" s="16" t="s">
        <v>51</v>
      </c>
      <c r="E117" s="16" t="s">
        <v>39</v>
      </c>
      <c r="F117" s="16"/>
      <c r="G117" s="26"/>
      <c r="H117" s="27">
        <f>H124+H126+H118+H121</f>
        <v>627.1</v>
      </c>
      <c r="I117" s="27"/>
    </row>
    <row r="118" spans="1:9" ht="48" x14ac:dyDescent="0.2">
      <c r="A118" s="12"/>
      <c r="B118" s="29" t="s">
        <v>111</v>
      </c>
      <c r="C118" s="24">
        <v>650</v>
      </c>
      <c r="D118" s="16" t="s">
        <v>51</v>
      </c>
      <c r="E118" s="16" t="s">
        <v>39</v>
      </c>
      <c r="F118" s="16" t="s">
        <v>112</v>
      </c>
      <c r="G118" s="26"/>
      <c r="H118" s="27">
        <f>H119</f>
        <v>368</v>
      </c>
      <c r="I118" s="27"/>
    </row>
    <row r="119" spans="1:9" ht="24" x14ac:dyDescent="0.2">
      <c r="A119" s="12"/>
      <c r="B119" s="29" t="s">
        <v>128</v>
      </c>
      <c r="C119" s="24">
        <v>650</v>
      </c>
      <c r="D119" s="16" t="s">
        <v>51</v>
      </c>
      <c r="E119" s="16" t="s">
        <v>39</v>
      </c>
      <c r="F119" s="16" t="s">
        <v>112</v>
      </c>
      <c r="G119" s="26">
        <v>240</v>
      </c>
      <c r="H119" s="27">
        <f>H120</f>
        <v>368</v>
      </c>
      <c r="I119" s="27"/>
    </row>
    <row r="120" spans="1:9" ht="24" x14ac:dyDescent="0.2">
      <c r="A120" s="12"/>
      <c r="B120" s="29" t="s">
        <v>21</v>
      </c>
      <c r="C120" s="24">
        <v>650</v>
      </c>
      <c r="D120" s="16" t="s">
        <v>51</v>
      </c>
      <c r="E120" s="16" t="s">
        <v>39</v>
      </c>
      <c r="F120" s="16" t="s">
        <v>112</v>
      </c>
      <c r="G120" s="26">
        <v>244</v>
      </c>
      <c r="H120" s="27">
        <v>368</v>
      </c>
      <c r="I120" s="27"/>
    </row>
    <row r="121" spans="1:9" ht="24" x14ac:dyDescent="0.2">
      <c r="A121" s="12"/>
      <c r="B121" s="29" t="s">
        <v>79</v>
      </c>
      <c r="C121" s="24">
        <v>650</v>
      </c>
      <c r="D121" s="16" t="s">
        <v>51</v>
      </c>
      <c r="E121" s="16" t="s">
        <v>39</v>
      </c>
      <c r="F121" s="16" t="s">
        <v>113</v>
      </c>
      <c r="G121" s="26"/>
      <c r="H121" s="27">
        <f>H122</f>
        <v>92</v>
      </c>
      <c r="I121" s="27"/>
    </row>
    <row r="122" spans="1:9" ht="24" x14ac:dyDescent="0.2">
      <c r="A122" s="12"/>
      <c r="B122" s="29" t="s">
        <v>128</v>
      </c>
      <c r="C122" s="24">
        <v>650</v>
      </c>
      <c r="D122" s="16" t="s">
        <v>51</v>
      </c>
      <c r="E122" s="16" t="s">
        <v>39</v>
      </c>
      <c r="F122" s="16" t="s">
        <v>113</v>
      </c>
      <c r="G122" s="26">
        <v>240</v>
      </c>
      <c r="H122" s="27">
        <f>H123</f>
        <v>92</v>
      </c>
      <c r="I122" s="27"/>
    </row>
    <row r="123" spans="1:9" ht="24" x14ac:dyDescent="0.2">
      <c r="A123" s="12"/>
      <c r="B123" s="29" t="s">
        <v>21</v>
      </c>
      <c r="C123" s="24">
        <v>650</v>
      </c>
      <c r="D123" s="16" t="s">
        <v>51</v>
      </c>
      <c r="E123" s="16" t="s">
        <v>39</v>
      </c>
      <c r="F123" s="16" t="s">
        <v>113</v>
      </c>
      <c r="G123" s="26">
        <v>244</v>
      </c>
      <c r="H123" s="27">
        <v>92</v>
      </c>
      <c r="I123" s="27"/>
    </row>
    <row r="124" spans="1:9" ht="24" x14ac:dyDescent="0.2">
      <c r="A124" s="12"/>
      <c r="B124" s="32" t="s">
        <v>91</v>
      </c>
      <c r="C124" s="24">
        <v>650</v>
      </c>
      <c r="D124" s="16" t="s">
        <v>51</v>
      </c>
      <c r="E124" s="16" t="s">
        <v>39</v>
      </c>
      <c r="F124" s="16" t="s">
        <v>93</v>
      </c>
      <c r="G124" s="27"/>
      <c r="H124" s="27">
        <f>H125</f>
        <v>34.700000000000003</v>
      </c>
      <c r="I124" s="27"/>
    </row>
    <row r="125" spans="1:9" ht="36" x14ac:dyDescent="0.2">
      <c r="A125" s="12"/>
      <c r="B125" s="29" t="s">
        <v>118</v>
      </c>
      <c r="C125" s="24">
        <v>650</v>
      </c>
      <c r="D125" s="16" t="s">
        <v>51</v>
      </c>
      <c r="E125" s="16" t="s">
        <v>39</v>
      </c>
      <c r="F125" s="16" t="s">
        <v>93</v>
      </c>
      <c r="G125" s="26">
        <v>810</v>
      </c>
      <c r="H125" s="27">
        <v>34.700000000000003</v>
      </c>
      <c r="I125" s="27"/>
    </row>
    <row r="126" spans="1:9" ht="24" x14ac:dyDescent="0.2">
      <c r="A126" s="12"/>
      <c r="B126" s="32" t="s">
        <v>79</v>
      </c>
      <c r="C126" s="24">
        <v>650</v>
      </c>
      <c r="D126" s="16" t="s">
        <v>51</v>
      </c>
      <c r="E126" s="16" t="s">
        <v>39</v>
      </c>
      <c r="F126" s="16" t="s">
        <v>94</v>
      </c>
      <c r="G126" s="26"/>
      <c r="H126" s="27">
        <f>H127</f>
        <v>132.4</v>
      </c>
      <c r="I126" s="27"/>
    </row>
    <row r="127" spans="1:9" ht="24" x14ac:dyDescent="0.2">
      <c r="A127" s="12"/>
      <c r="B127" s="29" t="s">
        <v>128</v>
      </c>
      <c r="C127" s="24"/>
      <c r="D127" s="16"/>
      <c r="E127" s="16"/>
      <c r="F127" s="16"/>
      <c r="G127" s="26">
        <v>240</v>
      </c>
      <c r="H127" s="27">
        <f>H128</f>
        <v>132.4</v>
      </c>
      <c r="I127" s="27"/>
    </row>
    <row r="128" spans="1:9" ht="24" x14ac:dyDescent="0.2">
      <c r="A128" s="12"/>
      <c r="B128" s="29" t="s">
        <v>55</v>
      </c>
      <c r="C128" s="24">
        <v>650</v>
      </c>
      <c r="D128" s="16" t="s">
        <v>51</v>
      </c>
      <c r="E128" s="16" t="s">
        <v>39</v>
      </c>
      <c r="F128" s="16" t="s">
        <v>94</v>
      </c>
      <c r="G128" s="26">
        <v>243</v>
      </c>
      <c r="H128" s="27">
        <v>132.4</v>
      </c>
      <c r="I128" s="27"/>
    </row>
    <row r="129" spans="1:9" x14ac:dyDescent="0.2">
      <c r="A129" s="12"/>
      <c r="B129" s="30" t="s">
        <v>53</v>
      </c>
      <c r="C129" s="24">
        <v>650</v>
      </c>
      <c r="D129" s="16" t="s">
        <v>51</v>
      </c>
      <c r="E129" s="16" t="s">
        <v>54</v>
      </c>
      <c r="F129" s="16"/>
      <c r="G129" s="26"/>
      <c r="H129" s="27">
        <f>H130+H133+H136</f>
        <v>26899.599999999999</v>
      </c>
      <c r="I129" s="27"/>
    </row>
    <row r="130" spans="1:9" ht="48.75" customHeight="1" x14ac:dyDescent="0.2">
      <c r="A130" s="12"/>
      <c r="B130" s="29" t="s">
        <v>121</v>
      </c>
      <c r="C130" s="24">
        <v>650</v>
      </c>
      <c r="D130" s="16" t="s">
        <v>51</v>
      </c>
      <c r="E130" s="16" t="s">
        <v>54</v>
      </c>
      <c r="F130" s="16" t="s">
        <v>122</v>
      </c>
      <c r="G130" s="26"/>
      <c r="H130" s="27">
        <f>H131</f>
        <v>15000</v>
      </c>
      <c r="I130" s="27"/>
    </row>
    <row r="131" spans="1:9" ht="26.25" customHeight="1" x14ac:dyDescent="0.2">
      <c r="A131" s="12"/>
      <c r="B131" s="29" t="s">
        <v>128</v>
      </c>
      <c r="C131" s="24">
        <v>650</v>
      </c>
      <c r="D131" s="16" t="s">
        <v>51</v>
      </c>
      <c r="E131" s="16" t="s">
        <v>54</v>
      </c>
      <c r="F131" s="16" t="s">
        <v>122</v>
      </c>
      <c r="G131" s="26">
        <v>240</v>
      </c>
      <c r="H131" s="27">
        <f>H132</f>
        <v>15000</v>
      </c>
      <c r="I131" s="27"/>
    </row>
    <row r="132" spans="1:9" ht="24" x14ac:dyDescent="0.2">
      <c r="A132" s="12"/>
      <c r="B132" s="29" t="s">
        <v>55</v>
      </c>
      <c r="C132" s="24">
        <v>650</v>
      </c>
      <c r="D132" s="16" t="s">
        <v>51</v>
      </c>
      <c r="E132" s="16" t="s">
        <v>54</v>
      </c>
      <c r="F132" s="16" t="s">
        <v>122</v>
      </c>
      <c r="G132" s="26">
        <v>243</v>
      </c>
      <c r="H132" s="27">
        <v>15000</v>
      </c>
      <c r="I132" s="27"/>
    </row>
    <row r="133" spans="1:9" ht="22.5" x14ac:dyDescent="0.2">
      <c r="A133" s="12"/>
      <c r="B133" s="43" t="s">
        <v>123</v>
      </c>
      <c r="C133" s="24">
        <v>650</v>
      </c>
      <c r="D133" s="16" t="s">
        <v>51</v>
      </c>
      <c r="E133" s="16" t="s">
        <v>54</v>
      </c>
      <c r="F133" s="16" t="s">
        <v>124</v>
      </c>
      <c r="G133" s="26"/>
      <c r="H133" s="27">
        <f>H135</f>
        <v>789.5</v>
      </c>
      <c r="I133" s="27"/>
    </row>
    <row r="134" spans="1:9" ht="24" x14ac:dyDescent="0.2">
      <c r="A134" s="12"/>
      <c r="B134" s="29" t="s">
        <v>128</v>
      </c>
      <c r="C134" s="24">
        <v>650</v>
      </c>
      <c r="D134" s="16" t="s">
        <v>51</v>
      </c>
      <c r="E134" s="16" t="s">
        <v>54</v>
      </c>
      <c r="F134" s="16" t="s">
        <v>124</v>
      </c>
      <c r="G134" s="26">
        <v>240</v>
      </c>
      <c r="H134" s="27">
        <f>H135</f>
        <v>789.5</v>
      </c>
      <c r="I134" s="27"/>
    </row>
    <row r="135" spans="1:9" ht="24" x14ac:dyDescent="0.2">
      <c r="A135" s="12"/>
      <c r="B135" s="29" t="s">
        <v>55</v>
      </c>
      <c r="C135" s="24">
        <v>650</v>
      </c>
      <c r="D135" s="16" t="s">
        <v>51</v>
      </c>
      <c r="E135" s="16" t="s">
        <v>54</v>
      </c>
      <c r="F135" s="16" t="s">
        <v>124</v>
      </c>
      <c r="G135" s="26">
        <v>243</v>
      </c>
      <c r="H135" s="27">
        <v>789.5</v>
      </c>
      <c r="I135" s="27"/>
    </row>
    <row r="136" spans="1:9" ht="22.5" x14ac:dyDescent="0.2">
      <c r="A136" s="12"/>
      <c r="B136" s="44" t="s">
        <v>79</v>
      </c>
      <c r="C136" s="24">
        <v>650</v>
      </c>
      <c r="D136" s="16" t="s">
        <v>51</v>
      </c>
      <c r="E136" s="16" t="s">
        <v>54</v>
      </c>
      <c r="F136" s="16" t="s">
        <v>141</v>
      </c>
      <c r="G136" s="26"/>
      <c r="H136" s="27">
        <f>H139</f>
        <v>11110.1</v>
      </c>
      <c r="I136" s="27"/>
    </row>
    <row r="137" spans="1:9" ht="24" hidden="1" x14ac:dyDescent="0.2">
      <c r="A137" s="12"/>
      <c r="B137" s="29" t="s">
        <v>55</v>
      </c>
      <c r="C137" s="24">
        <v>650</v>
      </c>
      <c r="D137" s="16" t="s">
        <v>51</v>
      </c>
      <c r="E137" s="16" t="s">
        <v>54</v>
      </c>
      <c r="F137" s="16" t="s">
        <v>95</v>
      </c>
      <c r="G137" s="26">
        <v>243</v>
      </c>
      <c r="H137" s="27">
        <v>0</v>
      </c>
      <c r="I137" s="27"/>
    </row>
    <row r="138" spans="1:9" ht="24" hidden="1" x14ac:dyDescent="0.2">
      <c r="A138" s="12"/>
      <c r="B138" s="29" t="s">
        <v>21</v>
      </c>
      <c r="C138" s="24">
        <v>650</v>
      </c>
      <c r="D138" s="16" t="s">
        <v>51</v>
      </c>
      <c r="E138" s="16" t="s">
        <v>54</v>
      </c>
      <c r="F138" s="16" t="s">
        <v>95</v>
      </c>
      <c r="G138" s="26">
        <v>244</v>
      </c>
      <c r="H138" s="27">
        <v>0</v>
      </c>
      <c r="I138" s="27"/>
    </row>
    <row r="139" spans="1:9" ht="36" x14ac:dyDescent="0.2">
      <c r="A139" s="12"/>
      <c r="B139" s="29" t="s">
        <v>118</v>
      </c>
      <c r="C139" s="24">
        <v>650</v>
      </c>
      <c r="D139" s="16" t="s">
        <v>51</v>
      </c>
      <c r="E139" s="16" t="s">
        <v>54</v>
      </c>
      <c r="F139" s="16" t="s">
        <v>141</v>
      </c>
      <c r="G139" s="26">
        <v>810</v>
      </c>
      <c r="H139" s="27">
        <v>11110.1</v>
      </c>
      <c r="I139" s="27"/>
    </row>
    <row r="140" spans="1:9" x14ac:dyDescent="0.2">
      <c r="A140" s="12"/>
      <c r="B140" s="30" t="s">
        <v>56</v>
      </c>
      <c r="C140" s="24">
        <v>650</v>
      </c>
      <c r="D140" s="16" t="s">
        <v>51</v>
      </c>
      <c r="E140" s="16" t="s">
        <v>57</v>
      </c>
      <c r="F140" s="16"/>
      <c r="G140" s="26"/>
      <c r="H140" s="27">
        <f>H147+H150</f>
        <v>3138</v>
      </c>
      <c r="I140" s="27"/>
    </row>
    <row r="141" spans="1:9" hidden="1" x14ac:dyDescent="0.2">
      <c r="A141" s="12"/>
      <c r="B141" s="32" t="s">
        <v>58</v>
      </c>
      <c r="C141" s="24">
        <v>650</v>
      </c>
      <c r="D141" s="16" t="s">
        <v>51</v>
      </c>
      <c r="E141" s="16" t="s">
        <v>57</v>
      </c>
      <c r="F141" s="16" t="s">
        <v>96</v>
      </c>
      <c r="G141" s="26"/>
      <c r="H141" s="27">
        <f>SUM(H142:H143)</f>
        <v>0</v>
      </c>
      <c r="I141" s="27"/>
    </row>
    <row r="142" spans="1:9" hidden="1" x14ac:dyDescent="0.2">
      <c r="A142" s="12"/>
      <c r="B142" s="29" t="s">
        <v>136</v>
      </c>
      <c r="C142" s="24">
        <v>650</v>
      </c>
      <c r="D142" s="16" t="s">
        <v>51</v>
      </c>
      <c r="E142" s="16" t="s">
        <v>57</v>
      </c>
      <c r="F142" s="16" t="s">
        <v>96</v>
      </c>
      <c r="G142" s="26">
        <v>111</v>
      </c>
      <c r="H142" s="27">
        <v>0</v>
      </c>
      <c r="I142" s="27"/>
    </row>
    <row r="143" spans="1:9" ht="36" hidden="1" x14ac:dyDescent="0.2">
      <c r="A143" s="12"/>
      <c r="B143" s="29" t="s">
        <v>133</v>
      </c>
      <c r="C143" s="24">
        <v>650</v>
      </c>
      <c r="D143" s="16" t="s">
        <v>51</v>
      </c>
      <c r="E143" s="16" t="s">
        <v>57</v>
      </c>
      <c r="F143" s="16" t="s">
        <v>96</v>
      </c>
      <c r="G143" s="26">
        <v>119</v>
      </c>
      <c r="H143" s="27">
        <v>0</v>
      </c>
      <c r="I143" s="27"/>
    </row>
    <row r="144" spans="1:9" ht="24" hidden="1" x14ac:dyDescent="0.2">
      <c r="A144" s="12"/>
      <c r="B144" s="32" t="s">
        <v>92</v>
      </c>
      <c r="C144" s="24">
        <v>650</v>
      </c>
      <c r="D144" s="16" t="s">
        <v>51</v>
      </c>
      <c r="E144" s="16" t="s">
        <v>57</v>
      </c>
      <c r="F144" s="16" t="s">
        <v>97</v>
      </c>
      <c r="G144" s="26"/>
      <c r="H144" s="27">
        <f>SUM(H145:H146)</f>
        <v>0</v>
      </c>
      <c r="I144" s="27"/>
    </row>
    <row r="145" spans="1:11" hidden="1" x14ac:dyDescent="0.2">
      <c r="A145" s="12"/>
      <c r="B145" s="29" t="s">
        <v>136</v>
      </c>
      <c r="C145" s="24">
        <v>650</v>
      </c>
      <c r="D145" s="16"/>
      <c r="E145" s="16"/>
      <c r="F145" s="16" t="s">
        <v>97</v>
      </c>
      <c r="G145" s="26">
        <v>111</v>
      </c>
      <c r="H145" s="27">
        <v>0</v>
      </c>
      <c r="I145" s="27"/>
    </row>
    <row r="146" spans="1:11" ht="36" hidden="1" x14ac:dyDescent="0.2">
      <c r="A146" s="12"/>
      <c r="B146" s="29" t="s">
        <v>133</v>
      </c>
      <c r="C146" s="24">
        <v>650</v>
      </c>
      <c r="D146" s="16" t="s">
        <v>51</v>
      </c>
      <c r="E146" s="16" t="s">
        <v>57</v>
      </c>
      <c r="F146" s="16" t="s">
        <v>97</v>
      </c>
      <c r="G146" s="26">
        <v>119</v>
      </c>
      <c r="H146" s="27">
        <v>0</v>
      </c>
      <c r="I146" s="27"/>
    </row>
    <row r="147" spans="1:11" ht="24" x14ac:dyDescent="0.2">
      <c r="A147" s="12"/>
      <c r="B147" s="32" t="s">
        <v>79</v>
      </c>
      <c r="C147" s="24">
        <v>650</v>
      </c>
      <c r="D147" s="16" t="s">
        <v>51</v>
      </c>
      <c r="E147" s="16" t="s">
        <v>57</v>
      </c>
      <c r="F147" s="16" t="s">
        <v>98</v>
      </c>
      <c r="G147" s="26"/>
      <c r="H147" s="27">
        <f>H148</f>
        <v>1070</v>
      </c>
      <c r="I147" s="27"/>
    </row>
    <row r="148" spans="1:11" ht="24" x14ac:dyDescent="0.2">
      <c r="A148" s="12"/>
      <c r="B148" s="29" t="s">
        <v>128</v>
      </c>
      <c r="C148" s="24">
        <v>650</v>
      </c>
      <c r="D148" s="16" t="s">
        <v>51</v>
      </c>
      <c r="E148" s="16" t="s">
        <v>57</v>
      </c>
      <c r="F148" s="16" t="s">
        <v>98</v>
      </c>
      <c r="G148" s="26">
        <v>240</v>
      </c>
      <c r="H148" s="27">
        <f>H149</f>
        <v>1070</v>
      </c>
      <c r="I148" s="27"/>
    </row>
    <row r="149" spans="1:11" ht="24" x14ac:dyDescent="0.2">
      <c r="A149" s="12"/>
      <c r="B149" s="29" t="s">
        <v>21</v>
      </c>
      <c r="C149" s="24">
        <v>650</v>
      </c>
      <c r="D149" s="16" t="s">
        <v>51</v>
      </c>
      <c r="E149" s="16" t="s">
        <v>57</v>
      </c>
      <c r="F149" s="16" t="s">
        <v>98</v>
      </c>
      <c r="G149" s="26">
        <v>244</v>
      </c>
      <c r="H149" s="27">
        <v>1070</v>
      </c>
      <c r="I149" s="27"/>
    </row>
    <row r="150" spans="1:11" ht="24" x14ac:dyDescent="0.2">
      <c r="A150" s="12"/>
      <c r="B150" s="32" t="s">
        <v>79</v>
      </c>
      <c r="C150" s="24">
        <v>650</v>
      </c>
      <c r="D150" s="16" t="s">
        <v>51</v>
      </c>
      <c r="E150" s="16" t="s">
        <v>57</v>
      </c>
      <c r="F150" s="16" t="s">
        <v>99</v>
      </c>
      <c r="G150" s="26"/>
      <c r="H150" s="27">
        <f>H151</f>
        <v>2068</v>
      </c>
      <c r="I150" s="27"/>
    </row>
    <row r="151" spans="1:11" ht="24" x14ac:dyDescent="0.2">
      <c r="A151" s="12"/>
      <c r="B151" s="29" t="s">
        <v>128</v>
      </c>
      <c r="C151" s="24">
        <v>650</v>
      </c>
      <c r="D151" s="16" t="s">
        <v>51</v>
      </c>
      <c r="E151" s="16" t="s">
        <v>57</v>
      </c>
      <c r="F151" s="16" t="s">
        <v>99</v>
      </c>
      <c r="G151" s="26">
        <v>240</v>
      </c>
      <c r="H151" s="27">
        <f>H152</f>
        <v>2068</v>
      </c>
      <c r="I151" s="27"/>
    </row>
    <row r="152" spans="1:11" ht="24" x14ac:dyDescent="0.2">
      <c r="A152" s="12"/>
      <c r="B152" s="29" t="s">
        <v>21</v>
      </c>
      <c r="C152" s="24">
        <v>650</v>
      </c>
      <c r="D152" s="16" t="s">
        <v>51</v>
      </c>
      <c r="E152" s="16" t="s">
        <v>57</v>
      </c>
      <c r="F152" s="16" t="s">
        <v>99</v>
      </c>
      <c r="G152" s="26">
        <v>244</v>
      </c>
      <c r="H152" s="27">
        <v>2068</v>
      </c>
      <c r="I152" s="27"/>
    </row>
    <row r="153" spans="1:11" x14ac:dyDescent="0.2">
      <c r="A153" s="12"/>
      <c r="B153" s="29" t="s">
        <v>59</v>
      </c>
      <c r="C153" s="24">
        <v>650</v>
      </c>
      <c r="D153" s="16" t="s">
        <v>42</v>
      </c>
      <c r="E153" s="16" t="s">
        <v>12</v>
      </c>
      <c r="F153" s="16"/>
      <c r="G153" s="26"/>
      <c r="H153" s="27">
        <f>H154</f>
        <v>14166.2</v>
      </c>
      <c r="I153" s="27"/>
      <c r="K153" s="35"/>
    </row>
    <row r="154" spans="1:11" x14ac:dyDescent="0.2">
      <c r="B154" s="29" t="s">
        <v>60</v>
      </c>
      <c r="C154" s="24">
        <v>650</v>
      </c>
      <c r="D154" s="16" t="s">
        <v>42</v>
      </c>
      <c r="E154" s="16" t="s">
        <v>39</v>
      </c>
      <c r="F154" s="16"/>
      <c r="G154" s="26"/>
      <c r="H154" s="27">
        <f>H155+H158+H161+H164+H171+H174+H180+H183+H193+H196</f>
        <v>14166.2</v>
      </c>
      <c r="I154" s="27"/>
    </row>
    <row r="155" spans="1:11" ht="36" x14ac:dyDescent="0.2">
      <c r="B155" s="32" t="s">
        <v>100</v>
      </c>
      <c r="C155" s="24">
        <v>650</v>
      </c>
      <c r="D155" s="16" t="s">
        <v>42</v>
      </c>
      <c r="E155" s="16" t="s">
        <v>39</v>
      </c>
      <c r="F155" s="16" t="s">
        <v>116</v>
      </c>
      <c r="G155" s="26"/>
      <c r="H155" s="27">
        <f>H156</f>
        <v>282.3</v>
      </c>
      <c r="I155" s="27"/>
    </row>
    <row r="156" spans="1:11" ht="24" x14ac:dyDescent="0.2">
      <c r="B156" s="29" t="s">
        <v>128</v>
      </c>
      <c r="C156" s="24">
        <v>650</v>
      </c>
      <c r="D156" s="16" t="s">
        <v>42</v>
      </c>
      <c r="E156" s="16" t="s">
        <v>39</v>
      </c>
      <c r="F156" s="16" t="s">
        <v>116</v>
      </c>
      <c r="G156" s="26">
        <v>240</v>
      </c>
      <c r="H156" s="27">
        <f>H157</f>
        <v>282.3</v>
      </c>
      <c r="I156" s="27"/>
    </row>
    <row r="157" spans="1:11" ht="24" x14ac:dyDescent="0.2">
      <c r="B157" s="29" t="s">
        <v>21</v>
      </c>
      <c r="C157" s="24">
        <v>650</v>
      </c>
      <c r="D157" s="16" t="s">
        <v>42</v>
      </c>
      <c r="E157" s="16" t="s">
        <v>39</v>
      </c>
      <c r="F157" s="16" t="s">
        <v>116</v>
      </c>
      <c r="G157" s="26">
        <v>244</v>
      </c>
      <c r="H157" s="27">
        <v>282.3</v>
      </c>
      <c r="I157" s="27"/>
    </row>
    <row r="158" spans="1:11" ht="24" x14ac:dyDescent="0.2">
      <c r="B158" s="32" t="s">
        <v>40</v>
      </c>
      <c r="C158" s="24">
        <v>650</v>
      </c>
      <c r="D158" s="16" t="s">
        <v>42</v>
      </c>
      <c r="E158" s="16" t="s">
        <v>39</v>
      </c>
      <c r="F158" s="16" t="s">
        <v>115</v>
      </c>
      <c r="G158" s="26"/>
      <c r="H158" s="27">
        <f>H159</f>
        <v>49.7</v>
      </c>
      <c r="I158" s="27"/>
    </row>
    <row r="159" spans="1:11" ht="24" x14ac:dyDescent="0.2">
      <c r="B159" s="29" t="s">
        <v>128</v>
      </c>
      <c r="C159" s="24">
        <v>650</v>
      </c>
      <c r="D159" s="16" t="s">
        <v>42</v>
      </c>
      <c r="E159" s="16" t="s">
        <v>39</v>
      </c>
      <c r="F159" s="16" t="s">
        <v>115</v>
      </c>
      <c r="G159" s="26">
        <v>240</v>
      </c>
      <c r="H159" s="27">
        <f>H160</f>
        <v>49.7</v>
      </c>
      <c r="I159" s="27"/>
    </row>
    <row r="160" spans="1:11" ht="24" x14ac:dyDescent="0.2">
      <c r="B160" s="29" t="s">
        <v>21</v>
      </c>
      <c r="C160" s="24">
        <v>650</v>
      </c>
      <c r="D160" s="16" t="s">
        <v>42</v>
      </c>
      <c r="E160" s="16" t="s">
        <v>39</v>
      </c>
      <c r="F160" s="16" t="s">
        <v>115</v>
      </c>
      <c r="G160" s="26">
        <v>244</v>
      </c>
      <c r="H160" s="27">
        <v>49.7</v>
      </c>
      <c r="I160" s="27"/>
    </row>
    <row r="161" spans="2:9" ht="84" hidden="1" x14ac:dyDescent="0.2">
      <c r="B161" s="32" t="s">
        <v>101</v>
      </c>
      <c r="C161" s="24">
        <v>650</v>
      </c>
      <c r="D161" s="16" t="s">
        <v>42</v>
      </c>
      <c r="E161" s="16" t="s">
        <v>39</v>
      </c>
      <c r="F161" s="16" t="s">
        <v>102</v>
      </c>
      <c r="G161" s="26"/>
      <c r="H161" s="27">
        <f>H162+H163</f>
        <v>0</v>
      </c>
      <c r="I161" s="27"/>
    </row>
    <row r="162" spans="2:9" hidden="1" x14ac:dyDescent="0.2">
      <c r="B162" s="29" t="s">
        <v>136</v>
      </c>
      <c r="C162" s="24">
        <v>650</v>
      </c>
      <c r="D162" s="16" t="s">
        <v>42</v>
      </c>
      <c r="E162" s="16" t="s">
        <v>39</v>
      </c>
      <c r="F162" s="16" t="s">
        <v>102</v>
      </c>
      <c r="G162" s="26">
        <v>111</v>
      </c>
      <c r="H162" s="27">
        <v>0</v>
      </c>
      <c r="I162" s="27"/>
    </row>
    <row r="163" spans="2:9" ht="36" hidden="1" x14ac:dyDescent="0.2">
      <c r="B163" s="29" t="s">
        <v>133</v>
      </c>
      <c r="C163" s="24">
        <v>650</v>
      </c>
      <c r="D163" s="16" t="s">
        <v>42</v>
      </c>
      <c r="E163" s="16" t="s">
        <v>39</v>
      </c>
      <c r="F163" s="16" t="s">
        <v>102</v>
      </c>
      <c r="G163" s="26">
        <v>119</v>
      </c>
      <c r="H163" s="27">
        <v>0</v>
      </c>
      <c r="I163" s="27"/>
    </row>
    <row r="164" spans="2:9" ht="24" x14ac:dyDescent="0.2">
      <c r="B164" s="29" t="s">
        <v>103</v>
      </c>
      <c r="C164" s="24">
        <v>650</v>
      </c>
      <c r="D164" s="16" t="s">
        <v>42</v>
      </c>
      <c r="E164" s="16" t="s">
        <v>39</v>
      </c>
      <c r="F164" s="16" t="s">
        <v>104</v>
      </c>
      <c r="G164" s="26"/>
      <c r="H164" s="27">
        <f>H165+H169</f>
        <v>5515.4</v>
      </c>
      <c r="I164" s="27"/>
    </row>
    <row r="165" spans="2:9" x14ac:dyDescent="0.2">
      <c r="B165" s="29" t="s">
        <v>135</v>
      </c>
      <c r="C165" s="24">
        <v>650</v>
      </c>
      <c r="D165" s="16" t="s">
        <v>42</v>
      </c>
      <c r="E165" s="16" t="s">
        <v>39</v>
      </c>
      <c r="F165" s="16" t="s">
        <v>104</v>
      </c>
      <c r="G165" s="26">
        <v>110</v>
      </c>
      <c r="H165" s="27">
        <f>H166+H167+H168</f>
        <v>4396</v>
      </c>
      <c r="I165" s="27"/>
    </row>
    <row r="166" spans="2:9" x14ac:dyDescent="0.2">
      <c r="B166" s="29" t="s">
        <v>136</v>
      </c>
      <c r="C166" s="24">
        <v>650</v>
      </c>
      <c r="D166" s="16" t="s">
        <v>42</v>
      </c>
      <c r="E166" s="16" t="s">
        <v>39</v>
      </c>
      <c r="F166" s="16" t="s">
        <v>104</v>
      </c>
      <c r="G166" s="26">
        <v>111</v>
      </c>
      <c r="H166" s="27">
        <v>3338</v>
      </c>
      <c r="I166" s="27"/>
    </row>
    <row r="167" spans="2:9" ht="24" x14ac:dyDescent="0.2">
      <c r="B167" s="29" t="s">
        <v>132</v>
      </c>
      <c r="C167" s="24">
        <v>650</v>
      </c>
      <c r="D167" s="16" t="s">
        <v>42</v>
      </c>
      <c r="E167" s="16" t="s">
        <v>39</v>
      </c>
      <c r="F167" s="16" t="s">
        <v>104</v>
      </c>
      <c r="G167" s="26">
        <v>112</v>
      </c>
      <c r="H167" s="27">
        <v>50</v>
      </c>
      <c r="I167" s="27"/>
    </row>
    <row r="168" spans="2:9" ht="36" x14ac:dyDescent="0.2">
      <c r="B168" s="29" t="s">
        <v>133</v>
      </c>
      <c r="C168" s="24">
        <v>650</v>
      </c>
      <c r="D168" s="16" t="s">
        <v>42</v>
      </c>
      <c r="E168" s="16" t="s">
        <v>39</v>
      </c>
      <c r="F168" s="16" t="s">
        <v>104</v>
      </c>
      <c r="G168" s="26">
        <v>119</v>
      </c>
      <c r="H168" s="27">
        <v>1008</v>
      </c>
      <c r="I168" s="27"/>
    </row>
    <row r="169" spans="2:9" ht="24" x14ac:dyDescent="0.2">
      <c r="B169" s="29" t="s">
        <v>128</v>
      </c>
      <c r="C169" s="24">
        <v>650</v>
      </c>
      <c r="D169" s="16" t="s">
        <v>42</v>
      </c>
      <c r="E169" s="16" t="s">
        <v>39</v>
      </c>
      <c r="F169" s="16" t="s">
        <v>104</v>
      </c>
      <c r="G169" s="26">
        <v>240</v>
      </c>
      <c r="H169" s="27">
        <f>H170</f>
        <v>1119.4000000000001</v>
      </c>
      <c r="I169" s="27"/>
    </row>
    <row r="170" spans="2:9" ht="24" x14ac:dyDescent="0.2">
      <c r="B170" s="29" t="s">
        <v>21</v>
      </c>
      <c r="C170" s="24">
        <v>650</v>
      </c>
      <c r="D170" s="16" t="s">
        <v>42</v>
      </c>
      <c r="E170" s="16" t="s">
        <v>39</v>
      </c>
      <c r="F170" s="16" t="s">
        <v>104</v>
      </c>
      <c r="G170" s="26">
        <v>244</v>
      </c>
      <c r="H170" s="27">
        <v>1119.4000000000001</v>
      </c>
      <c r="I170" s="27"/>
    </row>
    <row r="171" spans="2:9" ht="84" hidden="1" x14ac:dyDescent="0.2">
      <c r="B171" s="32" t="s">
        <v>101</v>
      </c>
      <c r="C171" s="24">
        <v>650</v>
      </c>
      <c r="D171" s="16" t="s">
        <v>42</v>
      </c>
      <c r="E171" s="16" t="s">
        <v>39</v>
      </c>
      <c r="F171" s="16" t="s">
        <v>105</v>
      </c>
      <c r="G171" s="26"/>
      <c r="H171" s="27">
        <f>SUM(H172:H173)</f>
        <v>0</v>
      </c>
      <c r="I171" s="27"/>
    </row>
    <row r="172" spans="2:9" hidden="1" x14ac:dyDescent="0.2">
      <c r="B172" s="29" t="s">
        <v>136</v>
      </c>
      <c r="C172" s="24">
        <v>650</v>
      </c>
      <c r="D172" s="16" t="s">
        <v>42</v>
      </c>
      <c r="E172" s="16" t="s">
        <v>39</v>
      </c>
      <c r="F172" s="16" t="s">
        <v>105</v>
      </c>
      <c r="G172" s="26">
        <v>111</v>
      </c>
      <c r="H172" s="27">
        <v>0</v>
      </c>
      <c r="I172" s="27"/>
    </row>
    <row r="173" spans="2:9" ht="36" hidden="1" x14ac:dyDescent="0.2">
      <c r="B173" s="29" t="s">
        <v>133</v>
      </c>
      <c r="C173" s="24">
        <v>650</v>
      </c>
      <c r="D173" s="16" t="s">
        <v>42</v>
      </c>
      <c r="E173" s="16" t="s">
        <v>39</v>
      </c>
      <c r="F173" s="16" t="s">
        <v>105</v>
      </c>
      <c r="G173" s="26">
        <v>119</v>
      </c>
      <c r="H173" s="27">
        <v>0</v>
      </c>
      <c r="I173" s="27"/>
    </row>
    <row r="174" spans="2:9" ht="24" x14ac:dyDescent="0.2">
      <c r="B174" s="32" t="s">
        <v>103</v>
      </c>
      <c r="C174" s="24">
        <v>650</v>
      </c>
      <c r="D174" s="16" t="s">
        <v>42</v>
      </c>
      <c r="E174" s="16" t="s">
        <v>39</v>
      </c>
      <c r="F174" s="16" t="s">
        <v>106</v>
      </c>
      <c r="G174" s="26"/>
      <c r="H174" s="27">
        <f>H175+H178</f>
        <v>806.3</v>
      </c>
      <c r="I174" s="27"/>
    </row>
    <row r="175" spans="2:9" x14ac:dyDescent="0.2">
      <c r="B175" s="29" t="s">
        <v>135</v>
      </c>
      <c r="C175" s="24">
        <v>650</v>
      </c>
      <c r="D175" s="16" t="s">
        <v>42</v>
      </c>
      <c r="E175" s="16" t="s">
        <v>39</v>
      </c>
      <c r="F175" s="16" t="s">
        <v>106</v>
      </c>
      <c r="G175" s="26">
        <v>110</v>
      </c>
      <c r="H175" s="27">
        <f>H176+H177</f>
        <v>404</v>
      </c>
      <c r="I175" s="27"/>
    </row>
    <row r="176" spans="2:9" x14ac:dyDescent="0.2">
      <c r="B176" s="29" t="s">
        <v>136</v>
      </c>
      <c r="C176" s="24">
        <v>650</v>
      </c>
      <c r="D176" s="16" t="s">
        <v>42</v>
      </c>
      <c r="E176" s="16" t="s">
        <v>39</v>
      </c>
      <c r="F176" s="16" t="s">
        <v>106</v>
      </c>
      <c r="G176" s="26">
        <v>111</v>
      </c>
      <c r="H176" s="27">
        <v>310</v>
      </c>
      <c r="I176" s="27"/>
    </row>
    <row r="177" spans="2:9" ht="36" x14ac:dyDescent="0.2">
      <c r="B177" s="29" t="s">
        <v>133</v>
      </c>
      <c r="C177" s="24">
        <v>650</v>
      </c>
      <c r="D177" s="16" t="s">
        <v>42</v>
      </c>
      <c r="E177" s="16" t="s">
        <v>39</v>
      </c>
      <c r="F177" s="16" t="s">
        <v>106</v>
      </c>
      <c r="G177" s="26">
        <v>119</v>
      </c>
      <c r="H177" s="27">
        <v>94</v>
      </c>
      <c r="I177" s="27"/>
    </row>
    <row r="178" spans="2:9" ht="24" x14ac:dyDescent="0.2">
      <c r="B178" s="29" t="s">
        <v>128</v>
      </c>
      <c r="C178" s="24">
        <v>650</v>
      </c>
      <c r="D178" s="16" t="s">
        <v>42</v>
      </c>
      <c r="E178" s="16" t="s">
        <v>39</v>
      </c>
      <c r="F178" s="16" t="s">
        <v>106</v>
      </c>
      <c r="G178" s="26">
        <v>240</v>
      </c>
      <c r="H178" s="27">
        <f>H179</f>
        <v>402.3</v>
      </c>
      <c r="I178" s="27"/>
    </row>
    <row r="179" spans="2:9" ht="24" x14ac:dyDescent="0.2">
      <c r="B179" s="29" t="s">
        <v>21</v>
      </c>
      <c r="C179" s="24">
        <v>650</v>
      </c>
      <c r="D179" s="16" t="s">
        <v>42</v>
      </c>
      <c r="E179" s="16" t="s">
        <v>39</v>
      </c>
      <c r="F179" s="16" t="s">
        <v>106</v>
      </c>
      <c r="G179" s="26">
        <v>244</v>
      </c>
      <c r="H179" s="27">
        <v>402.3</v>
      </c>
      <c r="I179" s="27"/>
    </row>
    <row r="180" spans="2:9" ht="84" hidden="1" x14ac:dyDescent="0.2">
      <c r="B180" s="32" t="s">
        <v>101</v>
      </c>
      <c r="C180" s="24">
        <v>650</v>
      </c>
      <c r="D180" s="16" t="s">
        <v>42</v>
      </c>
      <c r="E180" s="16" t="s">
        <v>39</v>
      </c>
      <c r="F180" s="16" t="s">
        <v>105</v>
      </c>
      <c r="G180" s="26"/>
      <c r="H180" s="27">
        <f>SUM(H181:H182)</f>
        <v>0</v>
      </c>
      <c r="I180" s="27"/>
    </row>
    <row r="181" spans="2:9" hidden="1" x14ac:dyDescent="0.2">
      <c r="B181" s="29" t="s">
        <v>136</v>
      </c>
      <c r="C181" s="24">
        <v>650</v>
      </c>
      <c r="D181" s="16" t="s">
        <v>42</v>
      </c>
      <c r="E181" s="16" t="s">
        <v>39</v>
      </c>
      <c r="F181" s="16" t="s">
        <v>105</v>
      </c>
      <c r="G181" s="26">
        <v>111</v>
      </c>
      <c r="H181" s="27">
        <f>1466-1466</f>
        <v>0</v>
      </c>
      <c r="I181" s="27"/>
    </row>
    <row r="182" spans="2:9" ht="36" hidden="1" x14ac:dyDescent="0.2">
      <c r="B182" s="29" t="s">
        <v>133</v>
      </c>
      <c r="C182" s="24">
        <v>650</v>
      </c>
      <c r="D182" s="16" t="s">
        <v>42</v>
      </c>
      <c r="E182" s="16" t="s">
        <v>39</v>
      </c>
      <c r="F182" s="16" t="s">
        <v>105</v>
      </c>
      <c r="G182" s="26">
        <v>119</v>
      </c>
      <c r="H182" s="27">
        <v>0</v>
      </c>
      <c r="I182" s="27"/>
    </row>
    <row r="183" spans="2:9" ht="24" x14ac:dyDescent="0.2">
      <c r="B183" s="32" t="s">
        <v>103</v>
      </c>
      <c r="C183" s="24">
        <v>650</v>
      </c>
      <c r="D183" s="16" t="s">
        <v>42</v>
      </c>
      <c r="E183" s="16" t="s">
        <v>39</v>
      </c>
      <c r="F183" s="16" t="s">
        <v>107</v>
      </c>
      <c r="G183" s="26"/>
      <c r="H183" s="27">
        <f>H184+H188+H190</f>
        <v>7500.5</v>
      </c>
      <c r="I183" s="27"/>
    </row>
    <row r="184" spans="2:9" x14ac:dyDescent="0.2">
      <c r="B184" s="29" t="s">
        <v>135</v>
      </c>
      <c r="C184" s="24">
        <v>650</v>
      </c>
      <c r="D184" s="16" t="s">
        <v>42</v>
      </c>
      <c r="E184" s="16" t="s">
        <v>39</v>
      </c>
      <c r="F184" s="16" t="s">
        <v>107</v>
      </c>
      <c r="G184" s="26">
        <v>110</v>
      </c>
      <c r="H184" s="27">
        <f>SUM(H185:H187)</f>
        <v>5318</v>
      </c>
      <c r="I184" s="27"/>
    </row>
    <row r="185" spans="2:9" x14ac:dyDescent="0.2">
      <c r="B185" s="29" t="s">
        <v>136</v>
      </c>
      <c r="C185" s="24">
        <v>650</v>
      </c>
      <c r="D185" s="16" t="s">
        <v>42</v>
      </c>
      <c r="E185" s="16" t="s">
        <v>39</v>
      </c>
      <c r="F185" s="16" t="s">
        <v>107</v>
      </c>
      <c r="G185" s="26">
        <v>111</v>
      </c>
      <c r="H185" s="27">
        <v>4008</v>
      </c>
      <c r="I185" s="27"/>
    </row>
    <row r="186" spans="2:9" ht="24" x14ac:dyDescent="0.2">
      <c r="B186" s="29" t="s">
        <v>132</v>
      </c>
      <c r="C186" s="24">
        <v>650</v>
      </c>
      <c r="D186" s="16" t="s">
        <v>42</v>
      </c>
      <c r="E186" s="16" t="s">
        <v>39</v>
      </c>
      <c r="F186" s="16" t="s">
        <v>107</v>
      </c>
      <c r="G186" s="26">
        <v>112</v>
      </c>
      <c r="H186" s="27">
        <v>100</v>
      </c>
      <c r="I186" s="27"/>
    </row>
    <row r="187" spans="2:9" ht="36" x14ac:dyDescent="0.2">
      <c r="B187" s="29" t="s">
        <v>133</v>
      </c>
      <c r="C187" s="24">
        <v>650</v>
      </c>
      <c r="D187" s="16" t="s">
        <v>42</v>
      </c>
      <c r="E187" s="16" t="s">
        <v>39</v>
      </c>
      <c r="F187" s="16" t="s">
        <v>107</v>
      </c>
      <c r="G187" s="26">
        <v>119</v>
      </c>
      <c r="H187" s="27">
        <v>1210</v>
      </c>
      <c r="I187" s="27"/>
    </row>
    <row r="188" spans="2:9" ht="24" x14ac:dyDescent="0.2">
      <c r="B188" s="29" t="s">
        <v>128</v>
      </c>
      <c r="C188" s="24">
        <v>650</v>
      </c>
      <c r="D188" s="16" t="s">
        <v>42</v>
      </c>
      <c r="E188" s="16" t="s">
        <v>39</v>
      </c>
      <c r="F188" s="16" t="s">
        <v>107</v>
      </c>
      <c r="G188" s="26">
        <v>240</v>
      </c>
      <c r="H188" s="27">
        <f>H189</f>
        <v>1646</v>
      </c>
      <c r="I188" s="27"/>
    </row>
    <row r="189" spans="2:9" ht="24" x14ac:dyDescent="0.2">
      <c r="B189" s="29" t="s">
        <v>21</v>
      </c>
      <c r="C189" s="24">
        <v>650</v>
      </c>
      <c r="D189" s="16" t="s">
        <v>42</v>
      </c>
      <c r="E189" s="16" t="s">
        <v>39</v>
      </c>
      <c r="F189" s="16" t="s">
        <v>107</v>
      </c>
      <c r="G189" s="26">
        <v>244</v>
      </c>
      <c r="H189" s="27">
        <v>1646</v>
      </c>
      <c r="I189" s="27"/>
    </row>
    <row r="190" spans="2:9" x14ac:dyDescent="0.2">
      <c r="B190" s="29" t="s">
        <v>130</v>
      </c>
      <c r="C190" s="24">
        <v>650</v>
      </c>
      <c r="D190" s="16" t="s">
        <v>42</v>
      </c>
      <c r="E190" s="16" t="s">
        <v>39</v>
      </c>
      <c r="F190" s="16" t="s">
        <v>107</v>
      </c>
      <c r="G190" s="26">
        <v>850</v>
      </c>
      <c r="H190" s="27">
        <f>SUM(H191:H192)</f>
        <v>536.5</v>
      </c>
      <c r="I190" s="27"/>
    </row>
    <row r="191" spans="2:9" x14ac:dyDescent="0.2">
      <c r="B191" s="29" t="s">
        <v>134</v>
      </c>
      <c r="C191" s="24">
        <v>650</v>
      </c>
      <c r="D191" s="16" t="s">
        <v>42</v>
      </c>
      <c r="E191" s="16" t="s">
        <v>39</v>
      </c>
      <c r="F191" s="16" t="s">
        <v>107</v>
      </c>
      <c r="G191" s="26">
        <v>851</v>
      </c>
      <c r="H191" s="27">
        <v>492</v>
      </c>
      <c r="I191" s="27"/>
    </row>
    <row r="192" spans="2:9" x14ac:dyDescent="0.2">
      <c r="B192" s="29" t="s">
        <v>74</v>
      </c>
      <c r="C192" s="24">
        <v>650</v>
      </c>
      <c r="D192" s="16" t="s">
        <v>42</v>
      </c>
      <c r="E192" s="16" t="s">
        <v>39</v>
      </c>
      <c r="F192" s="16" t="s">
        <v>107</v>
      </c>
      <c r="G192" s="26">
        <v>852</v>
      </c>
      <c r="H192" s="27">
        <v>44.5</v>
      </c>
      <c r="I192" s="27"/>
    </row>
    <row r="193" spans="2:9" ht="24" x14ac:dyDescent="0.2">
      <c r="B193" s="32" t="s">
        <v>79</v>
      </c>
      <c r="C193" s="24">
        <v>650</v>
      </c>
      <c r="D193" s="16" t="s">
        <v>42</v>
      </c>
      <c r="E193" s="16" t="s">
        <v>39</v>
      </c>
      <c r="F193" s="16" t="s">
        <v>108</v>
      </c>
      <c r="G193" s="26"/>
      <c r="H193" s="27">
        <f>H195</f>
        <v>7</v>
      </c>
      <c r="I193" s="27"/>
    </row>
    <row r="194" spans="2:9" ht="24" x14ac:dyDescent="0.2">
      <c r="B194" s="29" t="s">
        <v>128</v>
      </c>
      <c r="C194" s="24">
        <v>650</v>
      </c>
      <c r="D194" s="16" t="s">
        <v>42</v>
      </c>
      <c r="E194" s="16" t="s">
        <v>39</v>
      </c>
      <c r="F194" s="16" t="s">
        <v>108</v>
      </c>
      <c r="G194" s="26">
        <v>240</v>
      </c>
      <c r="H194" s="27">
        <f>H195</f>
        <v>7</v>
      </c>
      <c r="I194" s="27"/>
    </row>
    <row r="195" spans="2:9" ht="24" x14ac:dyDescent="0.2">
      <c r="B195" s="29" t="s">
        <v>21</v>
      </c>
      <c r="C195" s="24">
        <v>650</v>
      </c>
      <c r="D195" s="16" t="s">
        <v>42</v>
      </c>
      <c r="E195" s="16" t="s">
        <v>39</v>
      </c>
      <c r="F195" s="16" t="s">
        <v>108</v>
      </c>
      <c r="G195" s="26">
        <v>244</v>
      </c>
      <c r="H195" s="27">
        <v>7</v>
      </c>
      <c r="I195" s="27"/>
    </row>
    <row r="196" spans="2:9" ht="24" x14ac:dyDescent="0.2">
      <c r="B196" s="32" t="s">
        <v>61</v>
      </c>
      <c r="C196" s="24">
        <v>650</v>
      </c>
      <c r="D196" s="25">
        <v>8</v>
      </c>
      <c r="E196" s="25">
        <v>1</v>
      </c>
      <c r="F196" s="16" t="s">
        <v>109</v>
      </c>
      <c r="G196" s="26"/>
      <c r="H196" s="27">
        <f>H198</f>
        <v>5</v>
      </c>
      <c r="I196" s="27"/>
    </row>
    <row r="197" spans="2:9" ht="24" x14ac:dyDescent="0.2">
      <c r="B197" s="29" t="s">
        <v>128</v>
      </c>
      <c r="C197" s="24">
        <v>650</v>
      </c>
      <c r="D197" s="25">
        <v>8</v>
      </c>
      <c r="E197" s="25">
        <v>1</v>
      </c>
      <c r="F197" s="16" t="s">
        <v>109</v>
      </c>
      <c r="G197" s="26">
        <v>240</v>
      </c>
      <c r="H197" s="27">
        <f>H198</f>
        <v>5</v>
      </c>
      <c r="I197" s="27"/>
    </row>
    <row r="198" spans="2:9" ht="24" x14ac:dyDescent="0.2">
      <c r="B198" s="29" t="s">
        <v>21</v>
      </c>
      <c r="C198" s="24">
        <v>650</v>
      </c>
      <c r="D198" s="25">
        <v>8</v>
      </c>
      <c r="E198" s="25">
        <v>1</v>
      </c>
      <c r="F198" s="16" t="s">
        <v>109</v>
      </c>
      <c r="G198" s="26">
        <v>244</v>
      </c>
      <c r="H198" s="27">
        <v>5</v>
      </c>
      <c r="I198" s="27"/>
    </row>
    <row r="199" spans="2:9" x14ac:dyDescent="0.2">
      <c r="B199" s="30" t="s">
        <v>62</v>
      </c>
      <c r="C199" s="24">
        <v>650</v>
      </c>
      <c r="D199" s="16">
        <v>10</v>
      </c>
      <c r="E199" s="16" t="s">
        <v>12</v>
      </c>
      <c r="F199" s="16"/>
      <c r="G199" s="26"/>
      <c r="H199" s="27">
        <f>H200</f>
        <v>300</v>
      </c>
      <c r="I199" s="36"/>
    </row>
    <row r="200" spans="2:9" x14ac:dyDescent="0.2">
      <c r="B200" s="30" t="s">
        <v>63</v>
      </c>
      <c r="C200" s="24">
        <v>650</v>
      </c>
      <c r="D200" s="16" t="s">
        <v>46</v>
      </c>
      <c r="E200" s="16" t="s">
        <v>39</v>
      </c>
      <c r="F200" s="16"/>
      <c r="G200" s="26"/>
      <c r="H200" s="27">
        <f>H201</f>
        <v>300</v>
      </c>
      <c r="I200" s="36"/>
    </row>
    <row r="201" spans="2:9" x14ac:dyDescent="0.2">
      <c r="B201" s="42" t="s">
        <v>27</v>
      </c>
      <c r="C201" s="24">
        <v>650</v>
      </c>
      <c r="D201" s="16" t="s">
        <v>46</v>
      </c>
      <c r="E201" s="16" t="s">
        <v>39</v>
      </c>
      <c r="F201" s="16" t="s">
        <v>78</v>
      </c>
      <c r="G201" s="26"/>
      <c r="H201" s="27">
        <f>H203</f>
        <v>300</v>
      </c>
      <c r="I201" s="36"/>
    </row>
    <row r="202" spans="2:9" ht="24" x14ac:dyDescent="0.2">
      <c r="B202" s="29" t="s">
        <v>131</v>
      </c>
      <c r="C202" s="24">
        <v>650</v>
      </c>
      <c r="D202" s="25">
        <v>10</v>
      </c>
      <c r="E202" s="25">
        <v>1</v>
      </c>
      <c r="F202" s="16" t="s">
        <v>78</v>
      </c>
      <c r="G202" s="26">
        <v>320</v>
      </c>
      <c r="H202" s="27">
        <f>H203</f>
        <v>300</v>
      </c>
      <c r="I202" s="36"/>
    </row>
    <row r="203" spans="2:9" ht="24" x14ac:dyDescent="0.2">
      <c r="B203" s="29" t="s">
        <v>64</v>
      </c>
      <c r="C203" s="24">
        <v>650</v>
      </c>
      <c r="D203" s="25">
        <v>10</v>
      </c>
      <c r="E203" s="25">
        <v>1</v>
      </c>
      <c r="F203" s="16" t="s">
        <v>78</v>
      </c>
      <c r="G203" s="26">
        <v>321</v>
      </c>
      <c r="H203" s="27">
        <v>300</v>
      </c>
      <c r="I203" s="36"/>
    </row>
    <row r="204" spans="2:9" x14ac:dyDescent="0.2">
      <c r="B204" s="30" t="s">
        <v>65</v>
      </c>
      <c r="C204" s="24">
        <v>650</v>
      </c>
      <c r="D204" s="16">
        <v>11</v>
      </c>
      <c r="E204" s="16" t="s">
        <v>12</v>
      </c>
      <c r="F204" s="16"/>
      <c r="G204" s="26"/>
      <c r="H204" s="27">
        <f>H205</f>
        <v>150</v>
      </c>
      <c r="I204" s="36"/>
    </row>
    <row r="205" spans="2:9" x14ac:dyDescent="0.2">
      <c r="B205" s="30" t="s">
        <v>66</v>
      </c>
      <c r="C205" s="24">
        <v>650</v>
      </c>
      <c r="D205" s="16" t="s">
        <v>67</v>
      </c>
      <c r="E205" s="16" t="s">
        <v>39</v>
      </c>
      <c r="F205" s="16"/>
      <c r="G205" s="26"/>
      <c r="H205" s="27">
        <f>H206</f>
        <v>150</v>
      </c>
      <c r="I205" s="36"/>
    </row>
    <row r="206" spans="2:9" ht="24" x14ac:dyDescent="0.2">
      <c r="B206" s="32" t="s">
        <v>79</v>
      </c>
      <c r="C206" s="24">
        <v>650</v>
      </c>
      <c r="D206" s="16" t="s">
        <v>67</v>
      </c>
      <c r="E206" s="16" t="s">
        <v>39</v>
      </c>
      <c r="F206" s="16" t="s">
        <v>110</v>
      </c>
      <c r="G206" s="26"/>
      <c r="H206" s="27">
        <f>SUM(H208:H208)</f>
        <v>150</v>
      </c>
      <c r="I206" s="36"/>
    </row>
    <row r="207" spans="2:9" ht="24" x14ac:dyDescent="0.2">
      <c r="B207" s="29" t="s">
        <v>128</v>
      </c>
      <c r="C207" s="24">
        <v>650</v>
      </c>
      <c r="D207" s="16" t="s">
        <v>67</v>
      </c>
      <c r="E207" s="16" t="s">
        <v>39</v>
      </c>
      <c r="F207" s="16" t="s">
        <v>110</v>
      </c>
      <c r="G207" s="26">
        <v>240</v>
      </c>
      <c r="H207" s="27">
        <f>H208</f>
        <v>150</v>
      </c>
      <c r="I207" s="36"/>
    </row>
    <row r="208" spans="2:9" ht="24" x14ac:dyDescent="0.2">
      <c r="B208" s="29" t="s">
        <v>21</v>
      </c>
      <c r="C208" s="24">
        <v>650</v>
      </c>
      <c r="D208" s="16" t="s">
        <v>67</v>
      </c>
      <c r="E208" s="16" t="s">
        <v>39</v>
      </c>
      <c r="F208" s="16" t="s">
        <v>110</v>
      </c>
      <c r="G208" s="26">
        <v>244</v>
      </c>
      <c r="H208" s="27">
        <v>150</v>
      </c>
      <c r="I208" s="36"/>
    </row>
    <row r="209" spans="2:9" x14ac:dyDescent="0.2">
      <c r="B209" s="37" t="s">
        <v>68</v>
      </c>
      <c r="C209" s="15"/>
      <c r="D209" s="15"/>
      <c r="E209" s="15"/>
      <c r="F209" s="38"/>
      <c r="G209" s="37"/>
      <c r="H209" s="36">
        <f>H11+H66+H74+H89+H116+H153+H199+H204</f>
        <v>102448.5</v>
      </c>
      <c r="I209" s="36">
        <f>I66+I75</f>
        <v>1435</v>
      </c>
    </row>
    <row r="211" spans="2:9" x14ac:dyDescent="0.2">
      <c r="H211" s="35"/>
    </row>
  </sheetData>
  <autoFilter ref="A9:M211">
    <filterColumn colId="7">
      <filters blank="1">
        <filter val="1 008,0"/>
        <filter val="1 067,0"/>
        <filter val="1 070,0"/>
        <filter val="1 119,4"/>
        <filter val="1 189,4"/>
        <filter val="1 200,0"/>
        <filter val="1 210,0"/>
        <filter val="1 455,0"/>
        <filter val="1 646,0"/>
        <filter val="1 785,0"/>
        <filter val="10 007,0"/>
        <filter val="10,0"/>
        <filter val="10,6"/>
        <filter val="100,0"/>
        <filter val="102 448,5"/>
        <filter val="11 110,1"/>
        <filter val="11,3"/>
        <filter val="12 073,0"/>
        <filter val="13 229,0"/>
        <filter val="132,4"/>
        <filter val="134,2"/>
        <filter val="14 166,2"/>
        <filter val="15 000,0"/>
        <filter val="15 786,9"/>
        <filter val="150,0"/>
        <filter val="151,0"/>
        <filter val="18 208,5"/>
        <filter val="19 046,0"/>
        <filter val="2 068,0"/>
        <filter val="2 195,8"/>
        <filter val="2 507,7"/>
        <filter val="2 840,0"/>
        <filter val="200,0"/>
        <filter val="217,0"/>
        <filter val="23 343,9"/>
        <filter val="23 478,1"/>
        <filter val="23 485,3"/>
        <filter val="23,3"/>
        <filter val="235,0"/>
        <filter val="250,0"/>
        <filter val="26 899,6"/>
        <filter val="270,4"/>
        <filter val="282,3"/>
        <filter val="3 022,0"/>
        <filter val="3 138,0"/>
        <filter val="3 338,0"/>
        <filter val="3 700,0"/>
        <filter val="3 804,2"/>
        <filter val="30 664,7"/>
        <filter val="300,0"/>
        <filter val="310,0"/>
        <filter val="318,3"/>
        <filter val="33,3"/>
        <filter val="330,0"/>
        <filter val="34,7"/>
        <filter val="368,0"/>
        <filter val="38,2"/>
        <filter val="4 008,0"/>
        <filter val="4 200,0"/>
        <filter val="4 351,0"/>
        <filter val="4 396,0"/>
        <filter val="402,3"/>
        <filter val="404,0"/>
        <filter val="43 576,3"/>
        <filter val="44,2"/>
        <filter val="44,5"/>
        <filter val="47,5"/>
        <filter val="49,7"/>
        <filter val="492,0"/>
        <filter val="5 318,0"/>
        <filter val="5 515,4"/>
        <filter val="5,0"/>
        <filter val="50,0"/>
        <filter val="50,2"/>
        <filter val="500,0"/>
        <filter val="519,3"/>
        <filter val="536,5"/>
        <filter val="6 000,0"/>
        <filter val="6,0"/>
        <filter val="627,1"/>
        <filter val="651,0"/>
        <filter val="655,0"/>
        <filter val="699,0"/>
        <filter val="7 500,5"/>
        <filter val="7,0"/>
        <filter val="7,2"/>
        <filter val="720,0"/>
        <filter val="789,5"/>
        <filter val="806,3"/>
        <filter val="860,0"/>
        <filter val="919,0"/>
        <filter val="92,0"/>
        <filter val="937,0"/>
        <filter val="94,0"/>
        <filter val="96,0"/>
        <filter val="97,9"/>
      </filters>
    </filterColumn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91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ведомственные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2015-12-02T09:24:57Z</cp:lastPrinted>
  <dcterms:created xsi:type="dcterms:W3CDTF">2015-03-19T05:32:40Z</dcterms:created>
  <dcterms:modified xsi:type="dcterms:W3CDTF">2015-12-21T09:50:29Z</dcterms:modified>
</cp:coreProperties>
</file>